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1"/>
  <workbookPr/>
  <mc:AlternateContent xmlns:mc="http://schemas.openxmlformats.org/markup-compatibility/2006">
    <mc:Choice Requires="x15">
      <x15ac:absPath xmlns:x15ac="http://schemas.microsoft.com/office/spreadsheetml/2010/11/ac" url="/Users/Aleee/Desktop/1 CANVASS 2021 SANOFI/PLANSLIP DIGITALE 1 CVS 2021/"/>
    </mc:Choice>
  </mc:AlternateContent>
  <xr:revisionPtr revIDLastSave="0" documentId="13_ncr:1_{74DD40C5-ED36-1145-A92F-DEE7C35DF4D0}" xr6:coauthVersionLast="46" xr6:coauthVersionMax="46" xr10:uidLastSave="{00000000-0000-0000-0000-000000000000}"/>
  <bookViews>
    <workbookView xWindow="380" yWindow="1620" windowWidth="42360" windowHeight="26220" tabRatio="752" xr2:uid="{00000000-000D-0000-FFFF-FFFF00000000}"/>
  </bookViews>
  <sheets>
    <sheet name="Sheet1" sheetId="1" r:id="rId1"/>
  </sheets>
  <definedNames>
    <definedName name="__xlnm__FilterDatabase" localSheetId="0">Sheet1!$A$1:$L$105</definedName>
    <definedName name="_xlnm._FilterDatabase" localSheetId="0" hidden="1">Sheet1!$A$1:$IP$107</definedName>
  </definedNames>
  <calcPr calcId="191029"/>
  <extLst>
    <ext xmlns:x14="http://schemas.microsoft.com/office/spreadsheetml/2009/9/main" uri="{79F54976-1DA5-4618-B147-4CDE4B953A38}">
      <x14:workbookPr defaultImageDpi="32767"/>
    </ext>
  </extLst>
</workbook>
</file>

<file path=xl/calcChain.xml><?xml version="1.0" encoding="utf-8"?>
<calcChain xmlns="http://schemas.openxmlformats.org/spreadsheetml/2006/main">
  <c r="H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104" authorId="0" shapeId="0" xr:uid="{062380D4-0E8D-144F-A49A-ECE5F1B13F9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<sst xmlns="http://schemas.openxmlformats.org/spreadsheetml/2006/main" count="852" uniqueCount="352">
  <si>
    <t>id</t>
  </si>
  <si>
    <t>AIC</t>
  </si>
  <si>
    <t>Descrizione_1</t>
  </si>
  <si>
    <t>Descrizione_2</t>
  </si>
  <si>
    <t>Area_Terapeutica</t>
  </si>
  <si>
    <t>Prezzo_pubblico</t>
  </si>
  <si>
    <t>Prezzo_catalogo</t>
  </si>
  <si>
    <t>Codice_immagine</t>
  </si>
  <si>
    <t>Testo_sezione</t>
  </si>
  <si>
    <t>Testo_sottosezione</t>
  </si>
  <si>
    <t>Immagine_raggruppamento</t>
  </si>
  <si>
    <t>Lancio</t>
  </si>
  <si>
    <t>GASTRO</t>
  </si>
  <si>
    <t>ENTEROGERMINA</t>
  </si>
  <si>
    <t>GASTRO_ENTEROGERMINA</t>
  </si>
  <si>
    <t>026112033</t>
  </si>
  <si>
    <t>EnteroG Antidiarroico 12 cpr</t>
  </si>
  <si>
    <t>Compresse</t>
  </si>
  <si>
    <t>936018237</t>
  </si>
  <si>
    <t>MIX</t>
  </si>
  <si>
    <t>Enterogermina Gonfiore 20+20 bst</t>
  </si>
  <si>
    <t>Bustine</t>
  </si>
  <si>
    <t>935190393</t>
  </si>
  <si>
    <t>Enterogermina Gonfiore 10+10 bst</t>
  </si>
  <si>
    <t>OR745050</t>
  </si>
  <si>
    <t xml:space="preserve">013046053 </t>
  </si>
  <si>
    <t>Enterogermina 2mld 12 cps</t>
  </si>
  <si>
    <t>Capsule</t>
  </si>
  <si>
    <t>OR745012</t>
  </si>
  <si>
    <t xml:space="preserve">013046040 </t>
  </si>
  <si>
    <t>Enterogermina 2mld 20 fl</t>
  </si>
  <si>
    <t>Flaconi</t>
  </si>
  <si>
    <t>OR745010</t>
  </si>
  <si>
    <t xml:space="preserve">013046038 </t>
  </si>
  <si>
    <t>Enterogermina 2mld 10 fl</t>
  </si>
  <si>
    <t>OR745016</t>
  </si>
  <si>
    <t xml:space="preserve">013046077 </t>
  </si>
  <si>
    <t>Enterogermina 4mld 10 fl</t>
  </si>
  <si>
    <t xml:space="preserve">933939579 </t>
  </si>
  <si>
    <t>Enterogermina Viaggi 12 bst</t>
  </si>
  <si>
    <t>Bustine Orosolubili</t>
  </si>
  <si>
    <t>MAALOX</t>
  </si>
  <si>
    <t>GASTRO_MAALOX</t>
  </si>
  <si>
    <t>StickPack</t>
  </si>
  <si>
    <t>MAALOX PLUS 50 CPR CP</t>
  </si>
  <si>
    <t xml:space="preserve">020702080 </t>
  </si>
  <si>
    <t xml:space="preserve">Maalox Plus 30 cpr </t>
  </si>
  <si>
    <t>Sospensione</t>
  </si>
  <si>
    <t xml:space="preserve">020702229 </t>
  </si>
  <si>
    <t>Maalox 30 cpr S/Z</t>
  </si>
  <si>
    <t>OR741230</t>
  </si>
  <si>
    <t xml:space="preserve">020702193 </t>
  </si>
  <si>
    <t>Maalox Sosp 20 StickPack</t>
  </si>
  <si>
    <t xml:space="preserve">020702054 </t>
  </si>
  <si>
    <t>Maalox 400+400 mg 40 cpr</t>
  </si>
  <si>
    <t xml:space="preserve">935131211 </t>
  </si>
  <si>
    <t xml:space="preserve">Maalox RefluRapid 40 cpr mast </t>
  </si>
  <si>
    <t>Compresse Masticabili</t>
  </si>
  <si>
    <t xml:space="preserve">934480195 </t>
  </si>
  <si>
    <t>Maalox RefluRapid 20 StickPack</t>
  </si>
  <si>
    <t xml:space="preserve">041056019 </t>
  </si>
  <si>
    <t>Maalox Reflusso 20mg 7 cpr</t>
  </si>
  <si>
    <t xml:space="preserve">041056021 </t>
  </si>
  <si>
    <t>Maalox Reflusso 20mg 14 cpr</t>
  </si>
  <si>
    <t>025519063</t>
  </si>
  <si>
    <t>Mag 2 Stickpack Liquido</t>
  </si>
  <si>
    <t>VITAMINE &amp; MINERALI</t>
  </si>
  <si>
    <t>MAG</t>
  </si>
  <si>
    <t>VITAMINE_MINERALI</t>
  </si>
  <si>
    <t>P18259</t>
  </si>
  <si>
    <t xml:space="preserve">025519048 </t>
  </si>
  <si>
    <t>Mag2 20 Buste</t>
  </si>
  <si>
    <t xml:space="preserve">025519051 </t>
  </si>
  <si>
    <t>Mag2 20 Cpr Effervescenti</t>
  </si>
  <si>
    <t>Compresse Effervescenti</t>
  </si>
  <si>
    <t xml:space="preserve">933194728 </t>
  </si>
  <si>
    <t>Mag Notte 24 StickPack</t>
  </si>
  <si>
    <t xml:space="preserve">934480171 </t>
  </si>
  <si>
    <t>Mag Mente Attiva 20 StickPack</t>
  </si>
  <si>
    <t>029396049</t>
  </si>
  <si>
    <t>BUSCOFEN GRANULATO 400 MG 10 BST CP</t>
  </si>
  <si>
    <t>DOLORE</t>
  </si>
  <si>
    <t>BUSCOFEN</t>
  </si>
  <si>
    <t>DOLORE_BUSCOFEN</t>
  </si>
  <si>
    <t>029396052</t>
  </si>
  <si>
    <t>BUSCOFEN 200 MG 24 CPS CP</t>
  </si>
  <si>
    <t>Capsule molli</t>
  </si>
  <si>
    <t>029396037</t>
  </si>
  <si>
    <t>BUSCOFEN 200 MG 12 CPS CP</t>
  </si>
  <si>
    <t>041631021</t>
  </si>
  <si>
    <t>BUSCOFENACT 400 MG 12 CPS CP</t>
  </si>
  <si>
    <t>BUSCOPAN</t>
  </si>
  <si>
    <t>GASTRO_BUSCOPAN</t>
  </si>
  <si>
    <t>BI118945</t>
  </si>
  <si>
    <t>029454042</t>
  </si>
  <si>
    <t>BUSCOPAN COMPOSITUM 500 MG 20 CPR CP</t>
  </si>
  <si>
    <t>029454028</t>
  </si>
  <si>
    <t>BUSCOPAN COMPOSITUM 6 SUPP ADULTI CP</t>
  </si>
  <si>
    <t>Supposte</t>
  </si>
  <si>
    <t>BI340586</t>
  </si>
  <si>
    <t>006979025</t>
  </si>
  <si>
    <t>BUSCOPAN 10 MG 30 CPR RIV CP</t>
  </si>
  <si>
    <t>BI340628</t>
  </si>
  <si>
    <t>006979049</t>
  </si>
  <si>
    <t>BUSCOPAN 10 MG 6 SUPP ADULTI CP</t>
  </si>
  <si>
    <t>042554042</t>
  </si>
  <si>
    <t>Fexallegra 120mg 10 cpr</t>
  </si>
  <si>
    <t>ALLERGIA</t>
  </si>
  <si>
    <t>ALLERGIA_FEXALLEGRA</t>
  </si>
  <si>
    <t>FEXALLEGRA NASALE SPRAY 10ML</t>
  </si>
  <si>
    <t>Spray</t>
  </si>
  <si>
    <t>027910013</t>
  </si>
  <si>
    <t>BI371327</t>
  </si>
  <si>
    <t>021004041</t>
  </si>
  <si>
    <t>BISOLVON LINCTUS 250 ML SCIR CP</t>
  </si>
  <si>
    <t>Sciroppo</t>
  </si>
  <si>
    <t>INVERNALI</t>
  </si>
  <si>
    <t>BISOLVON</t>
  </si>
  <si>
    <t>INVERNALI_BISOLVON</t>
  </si>
  <si>
    <t>BI306937</t>
  </si>
  <si>
    <t>021004205</t>
  </si>
  <si>
    <t>BISOLVON LINCTUS 200 ML FRAGOLA SCIR CP</t>
  </si>
  <si>
    <t>BI301276</t>
  </si>
  <si>
    <t>038593012</t>
  </si>
  <si>
    <t>BISOLVON TOSSE SED 200 ML SCIR CP</t>
  </si>
  <si>
    <t>BI372671</t>
  </si>
  <si>
    <t>038593024</t>
  </si>
  <si>
    <t>BISOLVON TOSSE SED 10,5 MG 20 PST GOM CP</t>
  </si>
  <si>
    <t>Pastiglie Gommose</t>
  </si>
  <si>
    <t>BI340060</t>
  </si>
  <si>
    <t>021004015</t>
  </si>
  <si>
    <t>BISOLVON 40 ML 1 FLAC CP</t>
  </si>
  <si>
    <t>Soluzione Orale</t>
  </si>
  <si>
    <t>BI302026</t>
  </si>
  <si>
    <t>021004027</t>
  </si>
  <si>
    <t>BISOLVON 8 MG 20 CPR CP</t>
  </si>
  <si>
    <t>LISONATURAL ADVANCE</t>
  </si>
  <si>
    <t>INVERNALI_LISONATURAL</t>
  </si>
  <si>
    <t>Lisonatural Advance  Scir AD</t>
  </si>
  <si>
    <t>Lisonatural Advance  Scir BB</t>
  </si>
  <si>
    <t>S11361</t>
  </si>
  <si>
    <t xml:space="preserve">023185059 </t>
  </si>
  <si>
    <t>Lisomucil Mucolitico Scir 200ml</t>
  </si>
  <si>
    <t>LISOMUCIL</t>
  </si>
  <si>
    <t>INVERNALI_LISOMUCIL</t>
  </si>
  <si>
    <t>S11561</t>
  </si>
  <si>
    <t xml:space="preserve">023185097 </t>
  </si>
  <si>
    <t>Lisomucil Mucolitico S/Z Scir 200ml</t>
  </si>
  <si>
    <t xml:space="preserve">023185061 </t>
  </si>
  <si>
    <t>Lisomucil Bambini Scir 200ml</t>
  </si>
  <si>
    <t xml:space="preserve">019396023 </t>
  </si>
  <si>
    <t>Lisomucil Tosse Sedativo Scir 100ml</t>
  </si>
  <si>
    <t>Soluzione orale</t>
  </si>
  <si>
    <t>BI303422</t>
  </si>
  <si>
    <t>023547060</t>
  </si>
  <si>
    <t>RINOGUTT 10 ML SPRAY EUCALIPTO CP</t>
  </si>
  <si>
    <t>RINOGUTT</t>
  </si>
  <si>
    <t>INVERNALI_RINOGUTT</t>
  </si>
  <si>
    <t>BI343757</t>
  </si>
  <si>
    <t>023547019</t>
  </si>
  <si>
    <t>RINOGUTT 10 ML SPRAY CP</t>
  </si>
  <si>
    <t>ZERINOL</t>
  </si>
  <si>
    <t>INVERNALI_ZERINOL</t>
  </si>
  <si>
    <t>BI399189</t>
  </si>
  <si>
    <t>035304043</t>
  </si>
  <si>
    <t>ZERINOL 300+2 MG 20 CPR RIV CP</t>
  </si>
  <si>
    <t>BI387109</t>
  </si>
  <si>
    <t>035191028</t>
  </si>
  <si>
    <t>ZERINOLFLU 12 CPR EFF CP</t>
  </si>
  <si>
    <t>BI120459</t>
  </si>
  <si>
    <t>035191030</t>
  </si>
  <si>
    <t>ZERINOLFLU 20 CPR EFF CP</t>
  </si>
  <si>
    <t>BI302678</t>
  </si>
  <si>
    <t>041239195</t>
  </si>
  <si>
    <t>ZERINOLGOLA LIMONE 20 MG 18 PAST CP</t>
  </si>
  <si>
    <t>Pastiglie</t>
  </si>
  <si>
    <t>BI104929</t>
  </si>
  <si>
    <t>036088122</t>
  </si>
  <si>
    <t>ZERINOLGOLA MENTA 20 MG 18 PAST CP</t>
  </si>
  <si>
    <t>BI100177</t>
  </si>
  <si>
    <t>036089136</t>
  </si>
  <si>
    <t>ZERINOLGOLA RIBES NERO 20 MG 18 PAST CP</t>
  </si>
  <si>
    <t>BI113199</t>
  </si>
  <si>
    <t>041239308</t>
  </si>
  <si>
    <t>ZERINOLGOLA 20 ML SPRAY MENTA CP</t>
  </si>
  <si>
    <t>008997064</t>
  </si>
  <si>
    <t>DULCOLAX 5 MG 40 CPR RIV CP</t>
  </si>
  <si>
    <t>LASSATIVI</t>
  </si>
  <si>
    <t>008997076</t>
  </si>
  <si>
    <t>DULCOLAX 5 MG 20 CPR RIV CP</t>
  </si>
  <si>
    <t>BI341562</t>
  </si>
  <si>
    <t>008997025</t>
  </si>
  <si>
    <t>DULCOLAX 6 SUPP ADULTI CP</t>
  </si>
  <si>
    <t>BI113393</t>
  </si>
  <si>
    <t>971635925</t>
  </si>
  <si>
    <t>DULCOSOFT 250 ML 1 FLAC CP</t>
  </si>
  <si>
    <t>971635735</t>
  </si>
  <si>
    <t>DULCOSOFT GRANULATO 10 GR 20 BST CP</t>
  </si>
  <si>
    <t>BI305310</t>
  </si>
  <si>
    <t>922378435</t>
  </si>
  <si>
    <t>DULCOGAS 125 MG MENTA 18 BST CP</t>
  </si>
  <si>
    <t>Gocce</t>
  </si>
  <si>
    <t>ZERINODEK DECONGESTIONANTE NASALE SPRAY</t>
  </si>
  <si>
    <t>FEXALLEGRA</t>
  </si>
  <si>
    <t>ENTEROGERMINA INTESTINO PIGRO 10+10 bst</t>
  </si>
  <si>
    <t>MAALOX PLUS SOSPENSIONE 250 ML</t>
  </si>
  <si>
    <t>OR748548</t>
  </si>
  <si>
    <t>MAALOX SOSPENSIONE 250ML</t>
  </si>
  <si>
    <t>MAG STRESS RESIST 30 CPR</t>
  </si>
  <si>
    <t>MAG STRESS RESIST 30 STICKPACK</t>
  </si>
  <si>
    <t>FEXACTIVE 10ML COLLIRIO CP</t>
  </si>
  <si>
    <t>FEXACTIVE 10FL 0,5 ML CP</t>
  </si>
  <si>
    <t>DB000168</t>
  </si>
  <si>
    <t>BUSCOPAN DB MIX 24+12 PIENO</t>
  </si>
  <si>
    <t>942141108</t>
  </si>
  <si>
    <t>020702270</t>
  </si>
  <si>
    <t>020702282</t>
  </si>
  <si>
    <t>BISOLVONDUO SCIROPPO</t>
  </si>
  <si>
    <t>NOVANIGHT</t>
  </si>
  <si>
    <t>BUSCOFEN ACT 400 MG 20 CPS CP</t>
  </si>
  <si>
    <t>026371017</t>
  </si>
  <si>
    <t>Mag2 40 Buste</t>
  </si>
  <si>
    <t>INSONNIA_NOVANIGHT</t>
  </si>
  <si>
    <t>025519075</t>
  </si>
  <si>
    <t>041631033</t>
  </si>
  <si>
    <t>OR745064</t>
  </si>
  <si>
    <t xml:space="preserve">013046115 </t>
  </si>
  <si>
    <t>Enterogermina 6mld ODG</t>
  </si>
  <si>
    <t>033013018</t>
  </si>
  <si>
    <t>Maalox Nausea</t>
  </si>
  <si>
    <t>COMPRESSE EFF.TI</t>
  </si>
  <si>
    <t>STICKPACK</t>
  </si>
  <si>
    <t>ZERINOActiv</t>
  </si>
  <si>
    <t>943765204</t>
  </si>
  <si>
    <t>ENTEROGERMINA SPORATTIVA 12 BUSTE</t>
  </si>
  <si>
    <t>80013197</t>
  </si>
  <si>
    <t>020702294</t>
  </si>
  <si>
    <t>Maalox 30 cpr S/Z frutti rossi</t>
  </si>
  <si>
    <t>MAG RICARICA 24 ORE 300 MG 10 BST CP</t>
  </si>
  <si>
    <t>NOVANIGHT OAD 340 MG 16 CPR CP</t>
  </si>
  <si>
    <t>BI301447</t>
  </si>
  <si>
    <t>ANTISTAX 60 CPR 360MG</t>
  </si>
  <si>
    <t>BI301448</t>
  </si>
  <si>
    <t>ANTISTAX 30 CPR 360MG</t>
  </si>
  <si>
    <t>BI120897</t>
  </si>
  <si>
    <t>ANTISTAX ACTIVE CREAM 125 ML</t>
  </si>
  <si>
    <t>BI101886</t>
  </si>
  <si>
    <t>ANTISTAX EXTRA FRESHGEL 125 ML</t>
  </si>
  <si>
    <t>Crema</t>
  </si>
  <si>
    <t>ESTIVI</t>
  </si>
  <si>
    <t>80014247</t>
  </si>
  <si>
    <t>80014246</t>
  </si>
  <si>
    <t>DB000177</t>
  </si>
  <si>
    <t>BUSCOFENACT 400 MG 12 CPS DB 24 PIENO</t>
  </si>
  <si>
    <t>OR741103</t>
  </si>
  <si>
    <t>BUSCOFEN PREMESTRUALE 15 CPR EFF CP</t>
  </si>
  <si>
    <t>020702344</t>
  </si>
  <si>
    <t>ESTIVI_ANTISTAX</t>
  </si>
  <si>
    <t>80014245</t>
  </si>
  <si>
    <t xml:space="preserve">DB000179 </t>
  </si>
  <si>
    <t>BUSCOFOKUS 20 CPS 24 PIENO</t>
  </si>
  <si>
    <t>BUSCOFOKUS 20 CPS</t>
  </si>
  <si>
    <t>47939020</t>
  </si>
  <si>
    <t>80014309</t>
  </si>
  <si>
    <t>80014359</t>
  </si>
  <si>
    <t>ZERINOFEBB 500 mg 15 CPR</t>
  </si>
  <si>
    <t>022837088</t>
  </si>
  <si>
    <t>DB000083</t>
  </si>
  <si>
    <t>LISONATURAL ADV SCIR ADULTI DB MIX 6+6</t>
  </si>
  <si>
    <t>80014101</t>
  </si>
  <si>
    <t>NOVANIGHT OAD 340 MG 30 CPR CP</t>
  </si>
  <si>
    <t>Novanight Tripla Azione 20 bustine orosolubili</t>
  </si>
  <si>
    <t>80014289</t>
  </si>
  <si>
    <t>013046089</t>
  </si>
  <si>
    <t>OR745018</t>
  </si>
  <si>
    <t>Enterogermina 4mld 20 fl</t>
  </si>
  <si>
    <t>LANCIO</t>
  </si>
  <si>
    <t>DulcoSoft Irregolarità &amp; Gonfiore polv.200g</t>
  </si>
  <si>
    <t>Polvere</t>
  </si>
  <si>
    <t>80014460</t>
  </si>
  <si>
    <t xml:space="preserve">DB000187 </t>
  </si>
  <si>
    <t>FEXALLEGRA DB MIX 48PZ 2021</t>
  </si>
  <si>
    <t xml:space="preserve">DB000185 </t>
  </si>
  <si>
    <t>ZERINOL VIRUS 12PZ DB 2020</t>
  </si>
  <si>
    <t>944313269</t>
  </si>
  <si>
    <t>041218025</t>
  </si>
  <si>
    <t>ENTEROGERMINA SPORATTIVA BIPACK 12 BUSTE</t>
  </si>
  <si>
    <t>944792151</t>
  </si>
  <si>
    <t>024428272 </t>
  </si>
  <si>
    <t>MUCOSOLVAN SCIR FRUTTI DI BOSCO 15 MG/ML 200 ML</t>
  </si>
  <si>
    <t>MUCOSOLVAN</t>
  </si>
  <si>
    <t>MUCOSOLVAN PASTIGLIE GOMMOSE 15 MG 20 PAST</t>
  </si>
  <si>
    <t>024428195 </t>
  </si>
  <si>
    <t>MUCOSOLVAN CPS RILASCIO PROLUNGATO 75 ML 20 CPS</t>
  </si>
  <si>
    <t>024428068 </t>
  </si>
  <si>
    <t>INVERNALI_MUCOSOLVAN</t>
  </si>
  <si>
    <t>DB000195</t>
  </si>
  <si>
    <t>MAG RICARICA 24H BIPACK DB TERRA 24 PIENO</t>
  </si>
  <si>
    <t>Già presente dall'interciclo C3</t>
  </si>
  <si>
    <t>DB000077</t>
  </si>
  <si>
    <t>mix</t>
  </si>
  <si>
    <t>ANTISTAX DB MIX PIENO</t>
  </si>
  <si>
    <t>ANTISTAX</t>
  </si>
  <si>
    <t>80014331</t>
  </si>
  <si>
    <t>ANTISTAX FRESHGEL PROMO 1+1 CP</t>
  </si>
  <si>
    <t>Già presente dal C3</t>
  </si>
  <si>
    <t>BISOLVONDUO POCKET DB CRI 6pz</t>
  </si>
  <si>
    <t>DB000190</t>
  </si>
  <si>
    <t>ZERINOL AVANCASSA 2021 MIX</t>
  </si>
  <si>
    <t>DB000194</t>
  </si>
  <si>
    <t xml:space="preserve">BISOLVON DUO POCKET </t>
  </si>
  <si>
    <t>BI120527</t>
  </si>
  <si>
    <t>BI305582</t>
  </si>
  <si>
    <t>BI304743</t>
  </si>
  <si>
    <t>80013996</t>
  </si>
  <si>
    <t>80014198</t>
  </si>
  <si>
    <t>80014138</t>
  </si>
  <si>
    <t>80013963</t>
  </si>
  <si>
    <t>80013195</t>
  </si>
  <si>
    <t>80013663</t>
  </si>
  <si>
    <t>80013245</t>
  </si>
  <si>
    <t>80013246</t>
  </si>
  <si>
    <t>OR763600</t>
  </si>
  <si>
    <t>80014020</t>
  </si>
  <si>
    <t>80013308</t>
  </si>
  <si>
    <t>80013875</t>
  </si>
  <si>
    <t>80013985</t>
  </si>
  <si>
    <t>80013010</t>
  </si>
  <si>
    <t>80012689</t>
  </si>
  <si>
    <t>80012780</t>
  </si>
  <si>
    <t>80013176</t>
  </si>
  <si>
    <t>80013006</t>
  </si>
  <si>
    <t>80012262</t>
  </si>
  <si>
    <t>80012261</t>
  </si>
  <si>
    <t>80013121</t>
  </si>
  <si>
    <t>80013830</t>
  </si>
  <si>
    <t>80012781</t>
  </si>
  <si>
    <t>80013873</t>
  </si>
  <si>
    <t>80014384</t>
  </si>
  <si>
    <t>80014259</t>
  </si>
  <si>
    <t>80014248</t>
  </si>
  <si>
    <t>BI102733</t>
  </si>
  <si>
    <t>BI390303</t>
  </si>
  <si>
    <t>80014415</t>
  </si>
  <si>
    <t>80013994</t>
  </si>
  <si>
    <t>80013995</t>
  </si>
  <si>
    <t>80014556</t>
  </si>
  <si>
    <t>944093766</t>
  </si>
  <si>
    <t>DB000192</t>
  </si>
  <si>
    <t>EG SPORATTIVA 12 BST BIPACK DB 6 PZ</t>
  </si>
  <si>
    <t>ZERINOL VIRUS DEFENSE SPRAY 20ML</t>
  </si>
  <si>
    <t>nuovo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</si>
</sst>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family val="2"/>
      <charset val="1"/>
    </font>
    <font>
      <sz val="8"/>
      <name val="Arial"/>
      <family val="2"/>
      <charset val="1"/>
    </font>
    <font>
      <sz val="11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rgb="FF7030A0"/>
      <name val="Calibri"/>
      <family val="2"/>
      <charset val="1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trike/>
      <sz val="11"/>
      <color rgb="FFFF0000"/>
      <name val="Calibri"/>
      <family val="2"/>
      <charset val="1"/>
    </font>
    <font>
      <strike/>
      <sz val="11"/>
      <name val="Calibri"/>
      <family val="2"/>
      <charset val="1"/>
    </font>
    <font>
      <strike/>
      <sz val="10"/>
      <name val="Arial"/>
      <family val="2"/>
      <charset val="1"/>
    </font>
    <font>
      <sz val="10"/>
      <name val="Helvetica"/>
      <family val="2"/>
    </font>
    <font>
      <sz val="11"/>
      <color rgb="FF211D1E"/>
      <name val="Calibri"/>
      <family val="2"/>
    </font>
  </fonts>
  <fills count="45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42"/>
        <bgColor indexed="50"/>
      </patternFill>
    </fill>
    <fill>
      <patternFill patternType="solid">
        <fgColor indexed="47"/>
        <bgColor indexed="45"/>
      </patternFill>
    </fill>
    <fill>
      <patternFill patternType="solid">
        <fgColor indexed="13"/>
        <bgColor indexed="3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50"/>
      </patternFill>
    </fill>
    <fill>
      <patternFill patternType="solid">
        <fgColor theme="4" tint="0.59999389629810485"/>
        <bgColor indexed="34"/>
      </patternFill>
    </fill>
    <fill>
      <patternFill patternType="solid">
        <fgColor theme="4" tint="0.59999389629810485"/>
        <bgColor indexed="45"/>
      </patternFill>
    </fill>
    <fill>
      <patternFill patternType="solid">
        <fgColor theme="4" tint="0.59999389629810485"/>
        <bgColor indexed="52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7" tint="0.39997558519241921"/>
        <bgColor indexed="50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7" tint="0.59999389629810485"/>
        <bgColor indexed="50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8" tint="0.59999389629810485"/>
        <bgColor indexed="50"/>
      </patternFill>
    </fill>
    <fill>
      <patternFill patternType="solid">
        <fgColor theme="8" tint="0.59999389629810485"/>
        <bgColor indexed="45"/>
      </patternFill>
    </fill>
    <fill>
      <patternFill patternType="solid">
        <fgColor rgb="FFF3B9A1"/>
        <bgColor indexed="50"/>
      </patternFill>
    </fill>
    <fill>
      <patternFill patternType="solid">
        <fgColor rgb="FFF3B9A1"/>
        <bgColor indexed="45"/>
      </patternFill>
    </fill>
    <fill>
      <patternFill patternType="solid">
        <fgColor rgb="FFF3B9A1"/>
        <bgColor indexed="64"/>
      </patternFill>
    </fill>
    <fill>
      <patternFill patternType="solid">
        <fgColor theme="2" tint="-9.9978637043366805E-2"/>
        <bgColor indexed="50"/>
      </patternFill>
    </fill>
    <fill>
      <patternFill patternType="solid">
        <fgColor theme="2" tint="-9.9978637043366805E-2"/>
        <bgColor indexed="45"/>
      </patternFill>
    </fill>
    <fill>
      <patternFill patternType="solid">
        <fgColor rgb="FFF3C3D2"/>
        <bgColor indexed="50"/>
      </patternFill>
    </fill>
    <fill>
      <patternFill patternType="solid">
        <fgColor rgb="FFCCEAF3"/>
        <bgColor indexed="50"/>
      </patternFill>
    </fill>
    <fill>
      <patternFill patternType="solid">
        <fgColor rgb="FFCCEAF3"/>
        <bgColor indexed="45"/>
      </patternFill>
    </fill>
    <fill>
      <patternFill patternType="solid">
        <fgColor rgb="FFCCEAF3"/>
        <bgColor indexed="52"/>
      </patternFill>
    </fill>
    <fill>
      <patternFill patternType="solid">
        <fgColor rgb="FFB395BA"/>
        <bgColor indexed="50"/>
      </patternFill>
    </fill>
    <fill>
      <patternFill patternType="solid">
        <fgColor rgb="FFB395BA"/>
        <bgColor indexed="45"/>
      </patternFill>
    </fill>
    <fill>
      <patternFill patternType="solid">
        <fgColor rgb="FFB395BA"/>
        <bgColor indexed="34"/>
      </patternFill>
    </fill>
    <fill>
      <patternFill patternType="solid">
        <fgColor theme="4" tint="0.39997558519241921"/>
        <bgColor indexed="50"/>
      </patternFill>
    </fill>
    <fill>
      <patternFill patternType="solid">
        <fgColor theme="4" tint="0.39997558519241921"/>
        <bgColor indexed="52"/>
      </patternFill>
    </fill>
    <fill>
      <patternFill patternType="solid">
        <fgColor theme="4" tint="0.39997558519241921"/>
        <bgColor indexed="45"/>
      </patternFill>
    </fill>
    <fill>
      <patternFill patternType="solid">
        <fgColor rgb="FFF3C3D2"/>
        <bgColor indexed="34"/>
      </patternFill>
    </fill>
    <fill>
      <patternFill patternType="solid">
        <fgColor rgb="FFF3C3D2"/>
        <bgColor indexed="45"/>
      </patternFill>
    </fill>
    <fill>
      <patternFill patternType="solid">
        <fgColor theme="9" tint="0.59999389629810485"/>
        <bgColor indexed="50"/>
      </patternFill>
    </fill>
    <fill>
      <patternFill patternType="solid">
        <fgColor theme="9" tint="0.59999389629810485"/>
        <bgColor indexed="45"/>
      </patternFill>
    </fill>
    <fill>
      <patternFill patternType="solid">
        <fgColor rgb="FFCCEAF3"/>
        <bgColor indexed="64"/>
      </patternFill>
    </fill>
    <fill>
      <patternFill patternType="solid">
        <fgColor rgb="FFFFFF00"/>
        <bgColor indexed="50"/>
      </patternFill>
    </fill>
    <fill>
      <patternFill patternType="solid">
        <fgColor rgb="FF92D050"/>
        <bgColor indexed="50"/>
      </patternFill>
    </fill>
    <fill>
      <patternFill patternType="solid">
        <fgColor rgb="FF92D050"/>
        <bgColor indexed="45"/>
      </patternFill>
    </fill>
    <fill>
      <patternFill patternType="solid">
        <fgColor rgb="FF92D050"/>
        <bgColor indexed="34"/>
      </patternFill>
    </fill>
    <fill>
      <patternFill patternType="solid">
        <fgColor rgb="FFFFFF00"/>
        <bgColor indexed="45"/>
      </patternFill>
    </fill>
    <fill>
      <patternFill patternType="solid">
        <fgColor rgb="FFFFFF00"/>
        <bgColor indexed="34"/>
      </patternFill>
    </fill>
    <fill>
      <patternFill patternType="solid">
        <fgColor rgb="FFFFFF00"/>
        <bgColor indexed="52"/>
      </patternFill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Protection="0">
      <alignment horizontal="left" vertical="center" indent="1"/>
    </xf>
  </cellStyleXfs>
  <cellXfs count="219">
    <xf numFmtId="0" fontId="0" fillId="0" borderId="0" xfId="0"/>
    <xf numFmtId="0" fontId="2" fillId="3" borderId="0" xfId="0" applyFont="1" applyFill="1"/>
    <xf numFmtId="0" fontId="2" fillId="4" borderId="0" xfId="0" applyFont="1" applyFill="1"/>
    <xf numFmtId="0" fontId="2" fillId="0" borderId="0" xfId="0" applyFont="1" applyFill="1"/>
    <xf numFmtId="0" fontId="2" fillId="0" borderId="0" xfId="0" applyFont="1"/>
    <xf numFmtId="49" fontId="3" fillId="5" borderId="2" xfId="0" applyNumberFormat="1" applyFont="1" applyFill="1" applyBorder="1" applyAlignment="1">
      <alignment horizontal="left" vertical="center" wrapText="1"/>
    </xf>
    <xf numFmtId="49" fontId="3" fillId="5" borderId="3" xfId="0" applyNumberFormat="1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2" fontId="3" fillId="5" borderId="3" xfId="0" applyNumberFormat="1" applyFont="1" applyFill="1" applyBorder="1" applyAlignment="1">
      <alignment vertical="center" wrapText="1"/>
    </xf>
    <xf numFmtId="2" fontId="3" fillId="5" borderId="3" xfId="0" applyNumberFormat="1" applyFont="1" applyFill="1" applyBorder="1" applyAlignment="1">
      <alignment horizontal="left" vertical="center" wrapText="1"/>
    </xf>
    <xf numFmtId="0" fontId="0" fillId="6" borderId="0" xfId="0" applyFill="1"/>
    <xf numFmtId="0" fontId="2" fillId="6" borderId="0" xfId="0" applyFont="1" applyFill="1"/>
    <xf numFmtId="0" fontId="2" fillId="3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Fill="1"/>
    <xf numFmtId="2" fontId="0" fillId="0" borderId="0" xfId="0" applyNumberFormat="1"/>
    <xf numFmtId="0" fontId="8" fillId="0" borderId="0" xfId="0" applyFont="1" applyAlignment="1">
      <alignment vertical="top"/>
    </xf>
    <xf numFmtId="0" fontId="9" fillId="0" borderId="0" xfId="0" applyFont="1" applyFill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0" fontId="0" fillId="0" borderId="0" xfId="0" applyFont="1"/>
    <xf numFmtId="0" fontId="5" fillId="7" borderId="4" xfId="0" applyNumberFormat="1" applyFont="1" applyFill="1" applyBorder="1" applyAlignment="1">
      <alignment horizontal="left" vertical="center"/>
    </xf>
    <xf numFmtId="49" fontId="5" fillId="7" borderId="4" xfId="0" applyNumberFormat="1" applyFont="1" applyFill="1" applyBorder="1" applyAlignment="1">
      <alignment horizontal="left" vertical="center"/>
    </xf>
    <xf numFmtId="0" fontId="4" fillId="7" borderId="4" xfId="0" applyFont="1" applyFill="1" applyBorder="1" applyAlignment="1">
      <alignment vertical="center" wrapText="1"/>
    </xf>
    <xf numFmtId="0" fontId="4" fillId="7" borderId="4" xfId="0" applyFont="1" applyFill="1" applyBorder="1" applyAlignment="1">
      <alignment horizontal="left" vertical="center" wrapText="1"/>
    </xf>
    <xf numFmtId="2" fontId="4" fillId="7" borderId="4" xfId="0" applyNumberFormat="1" applyFont="1" applyFill="1" applyBorder="1" applyAlignment="1">
      <alignment horizontal="center" vertical="center" wrapText="1"/>
    </xf>
    <xf numFmtId="0" fontId="2" fillId="7" borderId="4" xfId="0" applyFont="1" applyFill="1" applyBorder="1" applyAlignment="1">
      <alignment vertical="center" wrapText="1"/>
    </xf>
    <xf numFmtId="0" fontId="2" fillId="8" borderId="4" xfId="0" applyFont="1" applyFill="1" applyBorder="1"/>
    <xf numFmtId="0" fontId="2" fillId="9" borderId="4" xfId="0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left" vertical="center"/>
    </xf>
    <xf numFmtId="0" fontId="2" fillId="10" borderId="4" xfId="0" applyFont="1" applyFill="1" applyBorder="1"/>
    <xf numFmtId="49" fontId="4" fillId="9" borderId="4" xfId="0" applyNumberFormat="1" applyFont="1" applyFill="1" applyBorder="1" applyAlignment="1">
      <alignment horizontal="left" vertical="center"/>
    </xf>
    <xf numFmtId="0" fontId="2" fillId="9" borderId="4" xfId="0" applyFont="1" applyFill="1" applyBorder="1" applyAlignment="1">
      <alignment vertical="center" wrapText="1"/>
    </xf>
    <xf numFmtId="49" fontId="2" fillId="7" borderId="4" xfId="0" applyNumberFormat="1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 wrapText="1"/>
    </xf>
    <xf numFmtId="2" fontId="2" fillId="7" borderId="4" xfId="0" applyNumberFormat="1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vertical="center" wrapText="1"/>
    </xf>
    <xf numFmtId="0" fontId="2" fillId="10" borderId="4" xfId="0" applyFont="1" applyFill="1" applyBorder="1" applyAlignment="1">
      <alignment vertical="center" wrapText="1"/>
    </xf>
    <xf numFmtId="0" fontId="2" fillId="12" borderId="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4" fillId="12" borderId="4" xfId="0" applyNumberFormat="1" applyFont="1" applyFill="1" applyBorder="1" applyAlignment="1">
      <alignment horizontal="left" vertical="center"/>
    </xf>
    <xf numFmtId="0" fontId="4" fillId="12" borderId="4" xfId="0" applyFont="1" applyFill="1" applyBorder="1" applyAlignment="1">
      <alignment vertical="center" wrapText="1"/>
    </xf>
    <xf numFmtId="0" fontId="4" fillId="12" borderId="4" xfId="0" applyFont="1" applyFill="1" applyBorder="1" applyAlignment="1">
      <alignment horizontal="left" vertical="center" wrapText="1"/>
    </xf>
    <xf numFmtId="2" fontId="4" fillId="12" borderId="4" xfId="0" applyNumberFormat="1" applyFont="1" applyFill="1" applyBorder="1" applyAlignment="1">
      <alignment horizontal="center" vertical="center" wrapText="1"/>
    </xf>
    <xf numFmtId="49" fontId="4" fillId="12" borderId="4" xfId="0" applyNumberFormat="1" applyFont="1" applyFill="1" applyBorder="1" applyAlignment="1">
      <alignment horizontal="left" vertical="center"/>
    </xf>
    <xf numFmtId="49" fontId="4" fillId="13" borderId="4" xfId="0" applyNumberFormat="1" applyFont="1" applyFill="1" applyBorder="1" applyAlignment="1">
      <alignment horizontal="left" vertical="center"/>
    </xf>
    <xf numFmtId="0" fontId="2" fillId="12" borderId="4" xfId="0" applyFont="1" applyFill="1" applyBorder="1"/>
    <xf numFmtId="49" fontId="2" fillId="14" borderId="4" xfId="0" applyNumberFormat="1" applyFont="1" applyFill="1" applyBorder="1" applyAlignment="1">
      <alignment horizontal="left" vertical="center"/>
    </xf>
    <xf numFmtId="0" fontId="2" fillId="14" borderId="4" xfId="0" applyNumberFormat="1" applyFont="1" applyFill="1" applyBorder="1" applyAlignment="1">
      <alignment horizontal="left" vertical="center"/>
    </xf>
    <xf numFmtId="0" fontId="2" fillId="14" borderId="4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horizontal="left" vertical="center" wrapText="1"/>
    </xf>
    <xf numFmtId="2" fontId="2" fillId="14" borderId="4" xfId="0" applyNumberFormat="1" applyFont="1" applyFill="1" applyBorder="1" applyAlignment="1">
      <alignment horizontal="center" vertical="center" wrapText="1"/>
    </xf>
    <xf numFmtId="0" fontId="2" fillId="15" borderId="4" xfId="0" applyFont="1" applyFill="1" applyBorder="1" applyAlignment="1">
      <alignment vertical="center" wrapText="1"/>
    </xf>
    <xf numFmtId="0" fontId="2" fillId="15" borderId="4" xfId="0" applyFont="1" applyFill="1" applyBorder="1" applyAlignment="1">
      <alignment horizontal="center" vertical="center" wrapText="1"/>
    </xf>
    <xf numFmtId="49" fontId="4" fillId="16" borderId="4" xfId="0" applyNumberFormat="1" applyFont="1" applyFill="1" applyBorder="1" applyAlignment="1">
      <alignment horizontal="left" vertical="center"/>
    </xf>
    <xf numFmtId="0" fontId="4" fillId="16" borderId="4" xfId="0" applyNumberFormat="1" applyFont="1" applyFill="1" applyBorder="1" applyAlignment="1">
      <alignment horizontal="left" vertical="center"/>
    </xf>
    <xf numFmtId="0" fontId="4" fillId="16" borderId="4" xfId="0" applyFont="1" applyFill="1" applyBorder="1" applyAlignment="1">
      <alignment vertical="center" wrapText="1"/>
    </xf>
    <xf numFmtId="0" fontId="4" fillId="16" borderId="4" xfId="0" applyFont="1" applyFill="1" applyBorder="1" applyAlignment="1">
      <alignment horizontal="left" vertical="center" wrapText="1"/>
    </xf>
    <xf numFmtId="2" fontId="4" fillId="16" borderId="4" xfId="0" applyNumberFormat="1" applyFont="1" applyFill="1" applyBorder="1" applyAlignment="1">
      <alignment horizontal="center" vertical="center" wrapText="1"/>
    </xf>
    <xf numFmtId="0" fontId="2" fillId="16" borderId="4" xfId="0" applyFont="1" applyFill="1" applyBorder="1" applyAlignment="1">
      <alignment vertical="center" wrapText="1"/>
    </xf>
    <xf numFmtId="0" fontId="2" fillId="17" borderId="4" xfId="0" applyFont="1" applyFill="1" applyBorder="1" applyAlignment="1">
      <alignment vertical="center" wrapText="1"/>
    </xf>
    <xf numFmtId="0" fontId="2" fillId="17" borderId="4" xfId="0" applyFont="1" applyFill="1" applyBorder="1" applyAlignment="1">
      <alignment horizontal="center" vertical="center" wrapText="1"/>
    </xf>
    <xf numFmtId="49" fontId="4" fillId="17" borderId="4" xfId="0" applyNumberFormat="1" applyFont="1" applyFill="1" applyBorder="1" applyAlignment="1">
      <alignment horizontal="left" vertical="center"/>
    </xf>
    <xf numFmtId="49" fontId="4" fillId="18" borderId="4" xfId="0" applyNumberFormat="1" applyFont="1" applyFill="1" applyBorder="1" applyAlignment="1">
      <alignment horizontal="left" vertical="center"/>
    </xf>
    <xf numFmtId="0" fontId="4" fillId="18" borderId="4" xfId="0" applyNumberFormat="1" applyFont="1" applyFill="1" applyBorder="1" applyAlignment="1">
      <alignment horizontal="left" vertical="center"/>
    </xf>
    <xf numFmtId="0" fontId="4" fillId="18" borderId="4" xfId="0" applyFont="1" applyFill="1" applyBorder="1" applyAlignment="1">
      <alignment vertical="center" wrapText="1"/>
    </xf>
    <xf numFmtId="0" fontId="4" fillId="18" borderId="4" xfId="0" applyFont="1" applyFill="1" applyBorder="1" applyAlignment="1">
      <alignment horizontal="left" vertical="center" wrapText="1"/>
    </xf>
    <xf numFmtId="2" fontId="4" fillId="18" borderId="4" xfId="0" applyNumberFormat="1" applyFont="1" applyFill="1" applyBorder="1" applyAlignment="1">
      <alignment horizontal="center" vertical="center" wrapText="1"/>
    </xf>
    <xf numFmtId="49" fontId="4" fillId="19" borderId="4" xfId="0" applyNumberFormat="1" applyFont="1" applyFill="1" applyBorder="1" applyAlignment="1">
      <alignment horizontal="left" vertical="center"/>
    </xf>
    <xf numFmtId="0" fontId="2" fillId="18" borderId="4" xfId="0" applyFont="1" applyFill="1" applyBorder="1" applyAlignment="1">
      <alignment vertical="center" wrapText="1"/>
    </xf>
    <xf numFmtId="0" fontId="2" fillId="19" borderId="4" xfId="0" applyFont="1" applyFill="1" applyBorder="1" applyAlignment="1">
      <alignment vertical="center" wrapText="1"/>
    </xf>
    <xf numFmtId="0" fontId="2" fillId="19" borderId="4" xfId="0" applyFont="1" applyFill="1" applyBorder="1" applyAlignment="1">
      <alignment horizontal="center" vertical="center" wrapText="1"/>
    </xf>
    <xf numFmtId="49" fontId="4" fillId="18" borderId="9" xfId="0" applyNumberFormat="1" applyFont="1" applyFill="1" applyBorder="1" applyAlignment="1">
      <alignment horizontal="left" vertical="center"/>
    </xf>
    <xf numFmtId="0" fontId="4" fillId="18" borderId="10" xfId="0" applyFont="1" applyFill="1" applyBorder="1" applyAlignment="1">
      <alignment vertical="center" wrapText="1"/>
    </xf>
    <xf numFmtId="0" fontId="4" fillId="16" borderId="7" xfId="0" applyNumberFormat="1" applyFont="1" applyFill="1" applyBorder="1" applyAlignment="1">
      <alignment horizontal="left" vertical="center"/>
    </xf>
    <xf numFmtId="0" fontId="12" fillId="20" borderId="8" xfId="0" applyFont="1" applyFill="1" applyBorder="1"/>
    <xf numFmtId="2" fontId="4" fillId="18" borderId="9" xfId="0" applyNumberFormat="1" applyFont="1" applyFill="1" applyBorder="1" applyAlignment="1">
      <alignment horizontal="center" vertical="center" wrapText="1"/>
    </xf>
    <xf numFmtId="0" fontId="2" fillId="18" borderId="10" xfId="0" applyFont="1" applyFill="1" applyBorder="1" applyAlignment="1">
      <alignment vertical="center" wrapText="1"/>
    </xf>
    <xf numFmtId="49" fontId="4" fillId="17" borderId="7" xfId="0" applyNumberFormat="1" applyFont="1" applyFill="1" applyBorder="1" applyAlignment="1">
      <alignment horizontal="left" vertical="center"/>
    </xf>
    <xf numFmtId="0" fontId="2" fillId="16" borderId="4" xfId="0" applyNumberFormat="1" applyFont="1" applyFill="1" applyBorder="1" applyAlignment="1">
      <alignment horizontal="left" vertical="center"/>
    </xf>
    <xf numFmtId="0" fontId="4" fillId="14" borderId="4" xfId="0" applyNumberFormat="1" applyFont="1" applyFill="1" applyBorder="1" applyAlignment="1">
      <alignment horizontal="left" vertical="center"/>
    </xf>
    <xf numFmtId="49" fontId="4" fillId="14" borderId="4" xfId="0" applyNumberFormat="1" applyFont="1" applyFill="1" applyBorder="1" applyAlignment="1">
      <alignment horizontal="left" vertical="center"/>
    </xf>
    <xf numFmtId="0" fontId="4" fillId="14" borderId="4" xfId="0" applyFont="1" applyFill="1" applyBorder="1" applyAlignment="1">
      <alignment vertical="center" wrapText="1"/>
    </xf>
    <xf numFmtId="0" fontId="4" fillId="14" borderId="4" xfId="0" applyFont="1" applyFill="1" applyBorder="1" applyAlignment="1">
      <alignment horizontal="left" vertical="center" wrapText="1"/>
    </xf>
    <xf numFmtId="2" fontId="4" fillId="14" borderId="4" xfId="0" applyNumberFormat="1" applyFont="1" applyFill="1" applyBorder="1" applyAlignment="1">
      <alignment horizontal="center" vertical="center" wrapText="1"/>
    </xf>
    <xf numFmtId="49" fontId="4" fillId="15" borderId="4" xfId="0" applyNumberFormat="1" applyFont="1" applyFill="1" applyBorder="1" applyAlignment="1">
      <alignment horizontal="left" vertical="center"/>
    </xf>
    <xf numFmtId="49" fontId="4" fillId="21" borderId="4" xfId="0" applyNumberFormat="1" applyFont="1" applyFill="1" applyBorder="1" applyAlignment="1">
      <alignment horizontal="left" vertical="center"/>
    </xf>
    <xf numFmtId="0" fontId="4" fillId="21" borderId="4" xfId="0" applyNumberFormat="1" applyFont="1" applyFill="1" applyBorder="1" applyAlignment="1">
      <alignment horizontal="left" vertical="center"/>
    </xf>
    <xf numFmtId="0" fontId="4" fillId="21" borderId="4" xfId="0" applyFont="1" applyFill="1" applyBorder="1" applyAlignment="1">
      <alignment vertical="center" wrapText="1"/>
    </xf>
    <xf numFmtId="0" fontId="4" fillId="21" borderId="4" xfId="0" applyFont="1" applyFill="1" applyBorder="1" applyAlignment="1">
      <alignment horizontal="left" vertical="center" wrapText="1"/>
    </xf>
    <xf numFmtId="2" fontId="4" fillId="21" borderId="4" xfId="0" applyNumberFormat="1" applyFont="1" applyFill="1" applyBorder="1" applyAlignment="1">
      <alignment horizontal="center" vertical="center" wrapText="1"/>
    </xf>
    <xf numFmtId="49" fontId="4" fillId="22" borderId="4" xfId="0" applyNumberFormat="1" applyFont="1" applyFill="1" applyBorder="1" applyAlignment="1">
      <alignment horizontal="left" vertical="center"/>
    </xf>
    <xf numFmtId="0" fontId="2" fillId="21" borderId="4" xfId="0" applyFont="1" applyFill="1" applyBorder="1" applyAlignment="1">
      <alignment vertical="center" wrapText="1"/>
    </xf>
    <xf numFmtId="0" fontId="2" fillId="22" borderId="4" xfId="0" applyFont="1" applyFill="1" applyBorder="1" applyAlignment="1">
      <alignment vertical="center" wrapText="1"/>
    </xf>
    <xf numFmtId="0" fontId="2" fillId="22" borderId="4" xfId="0" applyFont="1" applyFill="1" applyBorder="1" applyAlignment="1">
      <alignment horizontal="center" vertical="center" wrapText="1"/>
    </xf>
    <xf numFmtId="49" fontId="4" fillId="23" borderId="4" xfId="0" applyNumberFormat="1" applyFont="1" applyFill="1" applyBorder="1" applyAlignment="1">
      <alignment horizontal="left" vertical="center"/>
    </xf>
    <xf numFmtId="0" fontId="4" fillId="23" borderId="4" xfId="0" applyNumberFormat="1" applyFont="1" applyFill="1" applyBorder="1" applyAlignment="1">
      <alignment horizontal="left" vertical="center"/>
    </xf>
    <xf numFmtId="0" fontId="4" fillId="23" borderId="4" xfId="0" applyFont="1" applyFill="1" applyBorder="1" applyAlignment="1">
      <alignment vertical="center" wrapText="1"/>
    </xf>
    <xf numFmtId="49" fontId="4" fillId="24" borderId="4" xfId="0" applyNumberFormat="1" applyFont="1" applyFill="1" applyBorder="1" applyAlignment="1">
      <alignment horizontal="left" vertical="center"/>
    </xf>
    <xf numFmtId="0" fontId="4" fillId="24" borderId="4" xfId="0" applyNumberFormat="1" applyFont="1" applyFill="1" applyBorder="1" applyAlignment="1">
      <alignment horizontal="left" vertical="center"/>
    </xf>
    <xf numFmtId="0" fontId="4" fillId="24" borderId="4" xfId="0" applyFont="1" applyFill="1" applyBorder="1" applyAlignment="1">
      <alignment vertical="center" wrapText="1"/>
    </xf>
    <xf numFmtId="0" fontId="4" fillId="24" borderId="4" xfId="0" applyFont="1" applyFill="1" applyBorder="1" applyAlignment="1">
      <alignment horizontal="left" vertical="center" wrapText="1"/>
    </xf>
    <xf numFmtId="2" fontId="4" fillId="24" borderId="4" xfId="0" applyNumberFormat="1" applyFont="1" applyFill="1" applyBorder="1" applyAlignment="1">
      <alignment horizontal="center" vertical="center" wrapText="1"/>
    </xf>
    <xf numFmtId="0" fontId="2" fillId="24" borderId="4" xfId="0" applyFont="1" applyFill="1" applyBorder="1" applyAlignment="1">
      <alignment vertical="center" wrapText="1"/>
    </xf>
    <xf numFmtId="0" fontId="2" fillId="25" borderId="4" xfId="0" applyFont="1" applyFill="1" applyBorder="1"/>
    <xf numFmtId="0" fontId="2" fillId="25" borderId="4" xfId="0" applyFont="1" applyFill="1" applyBorder="1" applyAlignment="1">
      <alignment horizontal="center" vertical="center" wrapText="1"/>
    </xf>
    <xf numFmtId="49" fontId="4" fillId="25" borderId="4" xfId="0" applyNumberFormat="1" applyFont="1" applyFill="1" applyBorder="1" applyAlignment="1">
      <alignment horizontal="left" vertical="center"/>
    </xf>
    <xf numFmtId="0" fontId="2" fillId="26" borderId="4" xfId="0" applyFont="1" applyFill="1" applyBorder="1" applyAlignment="1">
      <alignment vertical="center" wrapText="1"/>
    </xf>
    <xf numFmtId="0" fontId="2" fillId="24" borderId="4" xfId="0" applyFont="1" applyFill="1" applyBorder="1"/>
    <xf numFmtId="0" fontId="2" fillId="25" borderId="4" xfId="0" applyFont="1" applyFill="1" applyBorder="1" applyAlignment="1">
      <alignment horizontal="center"/>
    </xf>
    <xf numFmtId="0" fontId="4" fillId="27" borderId="4" xfId="0" applyNumberFormat="1" applyFont="1" applyFill="1" applyBorder="1" applyAlignment="1">
      <alignment horizontal="left" vertical="center"/>
    </xf>
    <xf numFmtId="0" fontId="4" fillId="27" borderId="4" xfId="0" applyFont="1" applyFill="1" applyBorder="1" applyAlignment="1">
      <alignment vertical="center" wrapText="1"/>
    </xf>
    <xf numFmtId="0" fontId="4" fillId="27" borderId="4" xfId="0" applyFont="1" applyFill="1" applyBorder="1" applyAlignment="1">
      <alignment horizontal="left" vertical="center" wrapText="1"/>
    </xf>
    <xf numFmtId="2" fontId="4" fillId="27" borderId="4" xfId="0" applyNumberFormat="1" applyFont="1" applyFill="1" applyBorder="1" applyAlignment="1">
      <alignment horizontal="center" vertical="center" wrapText="1"/>
    </xf>
    <xf numFmtId="0" fontId="2" fillId="27" borderId="4" xfId="0" applyFont="1" applyFill="1" applyBorder="1" applyAlignment="1">
      <alignment vertical="center" wrapText="1"/>
    </xf>
    <xf numFmtId="0" fontId="2" fillId="28" borderId="4" xfId="0" applyFont="1" applyFill="1" applyBorder="1" applyAlignment="1">
      <alignment vertical="center" wrapText="1"/>
    </xf>
    <xf numFmtId="0" fontId="2" fillId="28" borderId="4" xfId="0" applyFont="1" applyFill="1" applyBorder="1" applyAlignment="1">
      <alignment horizontal="center" vertical="center" wrapText="1"/>
    </xf>
    <xf numFmtId="49" fontId="4" fillId="28" borderId="4" xfId="0" applyNumberFormat="1" applyFont="1" applyFill="1" applyBorder="1" applyAlignment="1">
      <alignment horizontal="left" vertical="center"/>
    </xf>
    <xf numFmtId="49" fontId="2" fillId="27" borderId="4" xfId="0" applyNumberFormat="1" applyFont="1" applyFill="1" applyBorder="1" applyAlignment="1">
      <alignment horizontal="left" vertical="center"/>
    </xf>
    <xf numFmtId="0" fontId="2" fillId="27" borderId="4" xfId="0" applyFont="1" applyFill="1" applyBorder="1" applyAlignment="1">
      <alignment horizontal="left"/>
    </xf>
    <xf numFmtId="0" fontId="2" fillId="27" borderId="4" xfId="0" applyFont="1" applyFill="1" applyBorder="1" applyAlignment="1">
      <alignment horizontal="left" vertical="center" wrapText="1"/>
    </xf>
    <xf numFmtId="2" fontId="2" fillId="27" borderId="4" xfId="0" applyNumberFormat="1" applyFont="1" applyFill="1" applyBorder="1" applyAlignment="1">
      <alignment horizontal="center" vertical="center" wrapText="1"/>
    </xf>
    <xf numFmtId="0" fontId="4" fillId="29" borderId="4" xfId="0" applyFont="1" applyFill="1" applyBorder="1" applyAlignment="1">
      <alignment horizontal="left" vertical="center" wrapText="1"/>
    </xf>
    <xf numFmtId="0" fontId="2" fillId="27" borderId="4" xfId="0" applyFont="1" applyFill="1" applyBorder="1" applyAlignment="1">
      <alignment horizontal="center" vertical="center" wrapText="1"/>
    </xf>
    <xf numFmtId="49" fontId="4" fillId="30" borderId="6" xfId="0" applyNumberFormat="1" applyFont="1" applyFill="1" applyBorder="1" applyAlignment="1">
      <alignment horizontal="left" vertical="center"/>
    </xf>
    <xf numFmtId="0" fontId="4" fillId="30" borderId="6" xfId="0" applyFont="1" applyFill="1" applyBorder="1" applyAlignment="1">
      <alignment horizontal="left" vertical="center"/>
    </xf>
    <xf numFmtId="0" fontId="4" fillId="30" borderId="6" xfId="0" applyFont="1" applyFill="1" applyBorder="1" applyAlignment="1">
      <alignment vertical="center" wrapText="1"/>
    </xf>
    <xf numFmtId="0" fontId="4" fillId="30" borderId="6" xfId="0" applyFont="1" applyFill="1" applyBorder="1" applyAlignment="1">
      <alignment horizontal="left" vertical="center" wrapText="1"/>
    </xf>
    <xf numFmtId="2" fontId="4" fillId="30" borderId="6" xfId="0" applyNumberFormat="1" applyFont="1" applyFill="1" applyBorder="1" applyAlignment="1">
      <alignment horizontal="center" vertical="center" wrapText="1"/>
    </xf>
    <xf numFmtId="0" fontId="2" fillId="30" borderId="4" xfId="0" applyFont="1" applyFill="1" applyBorder="1" applyAlignment="1">
      <alignment vertical="center" wrapText="1"/>
    </xf>
    <xf numFmtId="0" fontId="2" fillId="31" borderId="4" xfId="0" applyFont="1" applyFill="1" applyBorder="1" applyAlignment="1">
      <alignment vertical="center" wrapText="1"/>
    </xf>
    <xf numFmtId="0" fontId="2" fillId="32" borderId="6" xfId="0" applyFont="1" applyFill="1" applyBorder="1" applyAlignment="1">
      <alignment horizontal="center" vertical="center" wrapText="1"/>
    </xf>
    <xf numFmtId="49" fontId="4" fillId="30" borderId="4" xfId="0" applyNumberFormat="1" applyFont="1" applyFill="1" applyBorder="1" applyAlignment="1">
      <alignment horizontal="left" vertical="center"/>
    </xf>
    <xf numFmtId="0" fontId="4" fillId="30" borderId="4" xfId="0" applyFont="1" applyFill="1" applyBorder="1" applyAlignment="1">
      <alignment horizontal="left" vertical="center"/>
    </xf>
    <xf numFmtId="0" fontId="4" fillId="30" borderId="4" xfId="0" applyFont="1" applyFill="1" applyBorder="1" applyAlignment="1">
      <alignment vertical="center" wrapText="1"/>
    </xf>
    <xf numFmtId="0" fontId="4" fillId="30" borderId="4" xfId="0" applyFont="1" applyFill="1" applyBorder="1" applyAlignment="1">
      <alignment horizontal="left" vertical="center" wrapText="1"/>
    </xf>
    <xf numFmtId="2" fontId="4" fillId="30" borderId="4" xfId="0" applyNumberFormat="1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4" fillId="30" borderId="4" xfId="0" applyNumberFormat="1" applyFont="1" applyFill="1" applyBorder="1" applyAlignment="1">
      <alignment horizontal="left" vertical="center"/>
    </xf>
    <xf numFmtId="49" fontId="2" fillId="23" borderId="4" xfId="0" applyNumberFormat="1" applyFont="1" applyFill="1" applyBorder="1" applyAlignment="1">
      <alignment horizontal="left" vertical="center"/>
    </xf>
    <xf numFmtId="0" fontId="4" fillId="23" borderId="4" xfId="0" applyFont="1" applyFill="1" applyBorder="1" applyAlignment="1">
      <alignment horizontal="left" vertical="center" wrapText="1"/>
    </xf>
    <xf numFmtId="2" fontId="4" fillId="23" borderId="4" xfId="0" applyNumberFormat="1" applyFont="1" applyFill="1" applyBorder="1" applyAlignment="1">
      <alignment horizontal="center" vertical="center" wrapText="1"/>
    </xf>
    <xf numFmtId="0" fontId="2" fillId="33" borderId="4" xfId="0" applyFont="1" applyFill="1" applyBorder="1" applyAlignment="1">
      <alignment vertical="center" wrapText="1"/>
    </xf>
    <xf numFmtId="0" fontId="2" fillId="34" borderId="4" xfId="0" applyFont="1" applyFill="1" applyBorder="1" applyAlignment="1">
      <alignment horizontal="center" vertical="center" wrapText="1"/>
    </xf>
    <xf numFmtId="0" fontId="4" fillId="23" borderId="4" xfId="0" applyFont="1" applyFill="1" applyBorder="1" applyAlignment="1">
      <alignment horizontal="left" vertical="center"/>
    </xf>
    <xf numFmtId="49" fontId="4" fillId="34" borderId="4" xfId="0" applyNumberFormat="1" applyFont="1" applyFill="1" applyBorder="1" applyAlignment="1">
      <alignment horizontal="left" vertical="center"/>
    </xf>
    <xf numFmtId="0" fontId="2" fillId="23" borderId="4" xfId="0" applyFont="1" applyFill="1" applyBorder="1" applyAlignment="1">
      <alignment vertical="center" wrapText="1"/>
    </xf>
    <xf numFmtId="0" fontId="2" fillId="34" borderId="4" xfId="0" applyFont="1" applyFill="1" applyBorder="1" applyAlignment="1">
      <alignment vertical="center" wrapText="1"/>
    </xf>
    <xf numFmtId="49" fontId="4" fillId="35" borderId="4" xfId="0" applyNumberFormat="1" applyFont="1" applyFill="1" applyBorder="1" applyAlignment="1">
      <alignment horizontal="left" vertical="center"/>
    </xf>
    <xf numFmtId="0" fontId="4" fillId="35" borderId="4" xfId="0" applyNumberFormat="1" applyFont="1" applyFill="1" applyBorder="1" applyAlignment="1">
      <alignment horizontal="left" vertical="center"/>
    </xf>
    <xf numFmtId="0" fontId="4" fillId="35" borderId="4" xfId="0" applyFont="1" applyFill="1" applyBorder="1" applyAlignment="1">
      <alignment vertical="center" wrapText="1"/>
    </xf>
    <xf numFmtId="0" fontId="4" fillId="35" borderId="4" xfId="0" applyFont="1" applyFill="1" applyBorder="1" applyAlignment="1">
      <alignment horizontal="left" vertical="center" wrapText="1"/>
    </xf>
    <xf numFmtId="2" fontId="4" fillId="35" borderId="4" xfId="0" applyNumberFormat="1" applyFont="1" applyFill="1" applyBorder="1" applyAlignment="1">
      <alignment horizontal="center" vertical="center" wrapText="1"/>
    </xf>
    <xf numFmtId="49" fontId="4" fillId="36" borderId="4" xfId="0" applyNumberFormat="1" applyFont="1" applyFill="1" applyBorder="1" applyAlignment="1">
      <alignment horizontal="left" vertical="center"/>
    </xf>
    <xf numFmtId="0" fontId="2" fillId="35" borderId="4" xfId="0" applyFont="1" applyFill="1" applyBorder="1" applyAlignment="1">
      <alignment vertical="center" wrapText="1"/>
    </xf>
    <xf numFmtId="0" fontId="2" fillId="36" borderId="4" xfId="0" applyFont="1" applyFill="1" applyBorder="1" applyAlignment="1">
      <alignment horizontal="center" vertical="center" wrapText="1"/>
    </xf>
    <xf numFmtId="0" fontId="2" fillId="36" borderId="4" xfId="0" applyFont="1" applyFill="1" applyBorder="1" applyAlignment="1">
      <alignment vertical="center" wrapText="1"/>
    </xf>
    <xf numFmtId="49" fontId="2" fillId="35" borderId="4" xfId="0" applyNumberFormat="1" applyFont="1" applyFill="1" applyBorder="1" applyAlignment="1">
      <alignment horizontal="left" vertical="center"/>
    </xf>
    <xf numFmtId="49" fontId="5" fillId="18" borderId="4" xfId="0" applyNumberFormat="1" applyFont="1" applyFill="1" applyBorder="1" applyAlignment="1">
      <alignment horizontal="left" vertical="center"/>
    </xf>
    <xf numFmtId="49" fontId="2" fillId="18" borderId="4" xfId="0" applyNumberFormat="1" applyFont="1" applyFill="1" applyBorder="1" applyAlignment="1">
      <alignment horizontal="left" vertical="center"/>
    </xf>
    <xf numFmtId="0" fontId="2" fillId="18" borderId="4" xfId="0" applyNumberFormat="1" applyFont="1" applyFill="1" applyBorder="1" applyAlignment="1">
      <alignment horizontal="left" vertical="center"/>
    </xf>
    <xf numFmtId="0" fontId="2" fillId="18" borderId="4" xfId="0" applyFont="1" applyFill="1" applyBorder="1" applyAlignment="1">
      <alignment horizontal="left" vertical="center" wrapText="1"/>
    </xf>
    <xf numFmtId="2" fontId="2" fillId="18" borderId="4" xfId="0" applyNumberFormat="1" applyFont="1" applyFill="1" applyBorder="1" applyAlignment="1">
      <alignment horizontal="center" vertical="center" wrapText="1"/>
    </xf>
    <xf numFmtId="0" fontId="5" fillId="18" borderId="4" xfId="0" applyNumberFormat="1" applyFont="1" applyFill="1" applyBorder="1" applyAlignment="1">
      <alignment horizontal="left" vertical="center"/>
    </xf>
    <xf numFmtId="0" fontId="11" fillId="37" borderId="0" xfId="0" applyFont="1" applyFill="1"/>
    <xf numFmtId="0" fontId="4" fillId="3" borderId="4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left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left" vertical="center"/>
    </xf>
    <xf numFmtId="0" fontId="4" fillId="38" borderId="4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3" borderId="5" xfId="0" applyNumberFormat="1" applyFont="1" applyFill="1" applyBorder="1" applyAlignment="1">
      <alignment horizontal="left" vertical="center"/>
    </xf>
    <xf numFmtId="0" fontId="4" fillId="23" borderId="11" xfId="0" applyNumberFormat="1" applyFont="1" applyFill="1" applyBorder="1" applyAlignment="1">
      <alignment horizontal="left" vertical="center"/>
    </xf>
    <xf numFmtId="49" fontId="4" fillId="7" borderId="4" xfId="0" quotePrefix="1" applyNumberFormat="1" applyFont="1" applyFill="1" applyBorder="1" applyAlignment="1">
      <alignment horizontal="left" vertical="center"/>
    </xf>
    <xf numFmtId="0" fontId="2" fillId="7" borderId="4" xfId="0" quotePrefix="1" applyNumberFormat="1" applyFont="1" applyFill="1" applyBorder="1" applyAlignment="1">
      <alignment horizontal="left" vertical="center"/>
    </xf>
    <xf numFmtId="0" fontId="4" fillId="7" borderId="4" xfId="0" quotePrefix="1" applyNumberFormat="1" applyFont="1" applyFill="1" applyBorder="1" applyAlignment="1">
      <alignment horizontal="left" vertical="center"/>
    </xf>
    <xf numFmtId="49" fontId="2" fillId="18" borderId="4" xfId="0" quotePrefix="1" applyNumberFormat="1" applyFont="1" applyFill="1" applyBorder="1" applyAlignment="1">
      <alignment horizontal="left" vertical="center"/>
    </xf>
    <xf numFmtId="49" fontId="4" fillId="18" borderId="4" xfId="0" quotePrefix="1" applyNumberFormat="1" applyFont="1" applyFill="1" applyBorder="1" applyAlignment="1">
      <alignment horizontal="left" vertical="center"/>
    </xf>
    <xf numFmtId="49" fontId="4" fillId="24" borderId="4" xfId="0" quotePrefix="1" applyNumberFormat="1" applyFont="1" applyFill="1" applyBorder="1" applyAlignment="1">
      <alignment horizontal="left" vertical="center"/>
    </xf>
    <xf numFmtId="0" fontId="4" fillId="24" borderId="4" xfId="0" quotePrefix="1" applyNumberFormat="1" applyFont="1" applyFill="1" applyBorder="1" applyAlignment="1">
      <alignment horizontal="left" vertical="center"/>
    </xf>
    <xf numFmtId="0" fontId="2" fillId="39" borderId="4" xfId="0" applyFont="1" applyFill="1" applyBorder="1" applyAlignment="1">
      <alignment vertical="center" wrapText="1"/>
    </xf>
    <xf numFmtId="0" fontId="2" fillId="40" borderId="4" xfId="0" applyFont="1" applyFill="1" applyBorder="1" applyAlignment="1">
      <alignment horizontal="center" vertical="center" wrapText="1"/>
    </xf>
    <xf numFmtId="0" fontId="4" fillId="39" borderId="4" xfId="0" applyFont="1" applyFill="1" applyBorder="1" applyAlignment="1">
      <alignment vertical="center" wrapText="1"/>
    </xf>
    <xf numFmtId="0" fontId="4" fillId="39" borderId="4" xfId="0" applyFont="1" applyFill="1" applyBorder="1" applyAlignment="1">
      <alignment horizontal="left" vertical="center" wrapText="1"/>
    </xf>
    <xf numFmtId="2" fontId="4" fillId="39" borderId="4" xfId="0" applyNumberFormat="1" applyFont="1" applyFill="1" applyBorder="1" applyAlignment="1">
      <alignment horizontal="center" vertical="center" wrapText="1"/>
    </xf>
    <xf numFmtId="0" fontId="5" fillId="39" borderId="4" xfId="0" applyNumberFormat="1" applyFont="1" applyFill="1" applyBorder="1" applyAlignment="1">
      <alignment horizontal="left" vertical="center"/>
    </xf>
    <xf numFmtId="49" fontId="5" fillId="39" borderId="4" xfId="0" applyNumberFormat="1" applyFont="1" applyFill="1" applyBorder="1" applyAlignment="1">
      <alignment horizontal="left" vertical="center"/>
    </xf>
    <xf numFmtId="0" fontId="2" fillId="41" borderId="4" xfId="0" applyFont="1" applyFill="1" applyBorder="1"/>
    <xf numFmtId="2" fontId="0" fillId="0" borderId="0" xfId="0" applyNumberFormat="1" applyFont="1"/>
    <xf numFmtId="49" fontId="2" fillId="38" borderId="4" xfId="0" applyNumberFormat="1" applyFont="1" applyFill="1" applyBorder="1" applyAlignment="1">
      <alignment horizontal="left" vertical="center"/>
    </xf>
    <xf numFmtId="0" fontId="2" fillId="38" borderId="4" xfId="0" applyNumberFormat="1" applyFont="1" applyFill="1" applyBorder="1" applyAlignment="1">
      <alignment horizontal="left" vertical="center"/>
    </xf>
    <xf numFmtId="0" fontId="2" fillId="38" borderId="4" xfId="0" applyFont="1" applyFill="1" applyBorder="1" applyAlignment="1">
      <alignment vertical="center" wrapText="1"/>
    </xf>
    <xf numFmtId="0" fontId="2" fillId="38" borderId="4" xfId="0" applyFont="1" applyFill="1" applyBorder="1" applyAlignment="1">
      <alignment horizontal="left" vertical="center" wrapText="1"/>
    </xf>
    <xf numFmtId="2" fontId="2" fillId="38" borderId="4" xfId="0" applyNumberFormat="1" applyFont="1" applyFill="1" applyBorder="1" applyAlignment="1">
      <alignment horizontal="center" vertical="center" wrapText="1"/>
    </xf>
    <xf numFmtId="0" fontId="2" fillId="42" borderId="4" xfId="0" applyFont="1" applyFill="1" applyBorder="1" applyAlignment="1">
      <alignment vertical="center" wrapText="1"/>
    </xf>
    <xf numFmtId="0" fontId="2" fillId="42" borderId="4" xfId="0" applyFont="1" applyFill="1" applyBorder="1" applyAlignment="1">
      <alignment horizontal="center" vertical="center" wrapText="1"/>
    </xf>
    <xf numFmtId="0" fontId="5" fillId="38" borderId="4" xfId="0" applyNumberFormat="1" applyFont="1" applyFill="1" applyBorder="1" applyAlignment="1">
      <alignment horizontal="left" vertical="center"/>
    </xf>
    <xf numFmtId="49" fontId="5" fillId="38" borderId="4" xfId="0" applyNumberFormat="1" applyFont="1" applyFill="1" applyBorder="1" applyAlignment="1">
      <alignment horizontal="left" vertical="center"/>
    </xf>
    <xf numFmtId="0" fontId="4" fillId="38" borderId="4" xfId="0" applyFont="1" applyFill="1" applyBorder="1" applyAlignment="1">
      <alignment vertical="center" wrapText="1"/>
    </xf>
    <xf numFmtId="0" fontId="4" fillId="38" borderId="4" xfId="0" applyFont="1" applyFill="1" applyBorder="1" applyAlignment="1">
      <alignment horizontal="left" vertical="center" wrapText="1"/>
    </xf>
    <xf numFmtId="2" fontId="4" fillId="38" borderId="4" xfId="0" applyNumberFormat="1" applyFont="1" applyFill="1" applyBorder="1" applyAlignment="1">
      <alignment horizontal="center" vertical="center" wrapText="1"/>
    </xf>
    <xf numFmtId="0" fontId="2" fillId="43" borderId="4" xfId="0" applyFont="1" applyFill="1" applyBorder="1"/>
    <xf numFmtId="49" fontId="4" fillId="38" borderId="4" xfId="0" applyNumberFormat="1" applyFont="1" applyFill="1" applyBorder="1" applyAlignment="1">
      <alignment horizontal="left" vertical="center"/>
    </xf>
    <xf numFmtId="0" fontId="4" fillId="38" borderId="4" xfId="0" applyNumberFormat="1" applyFont="1" applyFill="1" applyBorder="1" applyAlignment="1">
      <alignment horizontal="left" vertical="center"/>
    </xf>
    <xf numFmtId="49" fontId="4" fillId="42" borderId="4" xfId="0" applyNumberFormat="1" applyFont="1" applyFill="1" applyBorder="1" applyAlignment="1">
      <alignment horizontal="left" vertical="center"/>
    </xf>
    <xf numFmtId="0" fontId="4" fillId="38" borderId="4" xfId="0" quotePrefix="1" applyFont="1" applyFill="1" applyBorder="1" applyAlignment="1">
      <alignment horizontal="left" vertical="center"/>
    </xf>
    <xf numFmtId="2" fontId="4" fillId="38" borderId="4" xfId="0" applyNumberFormat="1" applyFont="1" applyFill="1" applyBorder="1" applyAlignment="1">
      <alignment horizontal="left" vertical="center" wrapText="1"/>
    </xf>
    <xf numFmtId="0" fontId="2" fillId="42" borderId="4" xfId="0" applyFont="1" applyFill="1" applyBorder="1" applyAlignment="1">
      <alignment horizontal="left" vertical="center"/>
    </xf>
    <xf numFmtId="0" fontId="2" fillId="42" borderId="0" xfId="0" applyFont="1" applyFill="1"/>
    <xf numFmtId="0" fontId="2" fillId="38" borderId="7" xfId="0" applyFont="1" applyFill="1" applyBorder="1" applyAlignment="1">
      <alignment horizontal="center" vertical="center" wrapText="1"/>
    </xf>
    <xf numFmtId="0" fontId="4" fillId="38" borderId="5" xfId="0" applyFont="1" applyFill="1" applyBorder="1" applyAlignment="1">
      <alignment horizontal="left" vertical="center"/>
    </xf>
    <xf numFmtId="0" fontId="2" fillId="43" borderId="4" xfId="0" applyFont="1" applyFill="1" applyBorder="1" applyAlignment="1">
      <alignment vertical="center" wrapText="1"/>
    </xf>
    <xf numFmtId="0" fontId="2" fillId="44" borderId="4" xfId="0" applyFont="1" applyFill="1" applyBorder="1" applyAlignment="1">
      <alignment vertical="center" wrapText="1"/>
    </xf>
  </cellXfs>
  <cellStyles count="2">
    <cellStyle name="Normale" xfId="0" builtinId="0"/>
    <cellStyle name="SAPBEXstdItem" xfId="1" xr:uid="{00000000-0005-0000-0000-000001000000}"/>
  </cellStyles>
  <dxfs count="0"/>
  <tableStyles count="0" defaultTableStyle="TableStyleMedium9" defaultPivotStyle="PivotStyleMedium7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9CDE5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E6B9B8"/>
      <rgbColor rgb="003366FF"/>
      <rgbColor rgb="0033CCCC"/>
      <rgbColor rgb="0099CC00"/>
      <rgbColor rgb="00FFC0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3C3D2"/>
      <color rgb="FFCCEAF3"/>
      <color rgb="FFF3B9A1"/>
      <color rgb="FFB395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107"/>
  <sheetViews>
    <sheetView tabSelected="1" zoomScaleNormal="100" zoomScalePageLayoutView="113" workbookViewId="0">
      <pane xSplit="3" ySplit="1" topLeftCell="D2" activePane="bottomRight" state="frozen"/>
      <selection pane="topRight" activeCell="G1" sqref="G1"/>
      <selection pane="bottomLeft" activeCell="A2" sqref="A2"/>
      <selection pane="bottomRight" activeCell="A106" sqref="A106"/>
    </sheetView>
  </sheetViews>
  <sheetFormatPr baseColWidth="10" defaultColWidth="17.6640625" defaultRowHeight="15" x14ac:dyDescent="0.2"/>
  <cols>
    <col min="1" max="1" width="14.6640625" style="1" bestFit="1" customWidth="1"/>
    <col min="2" max="2" width="11.5" style="12" bestFit="1" customWidth="1"/>
    <col min="3" max="3" width="55.5" style="1" customWidth="1"/>
    <col min="4" max="4" width="23.5" style="1" bestFit="1" customWidth="1"/>
    <col min="5" max="5" width="21" style="1" bestFit="1" customWidth="1"/>
    <col min="6" max="7" width="16.1640625" style="1" bestFit="1" customWidth="1"/>
    <col min="8" max="8" width="17.33203125" style="2" bestFit="1" customWidth="1"/>
    <col min="9" max="9" width="26.33203125" style="1" customWidth="1"/>
    <col min="10" max="10" width="26.5" style="1" customWidth="1"/>
    <col min="11" max="11" width="25.1640625" style="2" bestFit="1" customWidth="1"/>
    <col min="12" max="12" width="14.83203125" style="2" bestFit="1" customWidth="1"/>
    <col min="13" max="16384" width="17.6640625" style="4"/>
  </cols>
  <sheetData>
    <row r="1" spans="1:250" ht="17" thickBot="1" x14ac:dyDescent="0.25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8" t="s">
        <v>5</v>
      </c>
      <c r="G1" s="9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</row>
    <row r="2" spans="1:250" ht="16" x14ac:dyDescent="0.2">
      <c r="A2" s="22" t="s">
        <v>322</v>
      </c>
      <c r="B2" s="23" t="s">
        <v>233</v>
      </c>
      <c r="C2" s="24" t="s">
        <v>234</v>
      </c>
      <c r="D2" s="24" t="s">
        <v>40</v>
      </c>
      <c r="E2" s="25" t="s">
        <v>12</v>
      </c>
      <c r="F2" s="26">
        <v>17.899999999999999</v>
      </c>
      <c r="G2" s="26">
        <v>10.8</v>
      </c>
      <c r="H2" s="22">
        <v>943765204</v>
      </c>
      <c r="I2" s="27" t="s">
        <v>13</v>
      </c>
      <c r="J2" s="27" t="s">
        <v>13</v>
      </c>
      <c r="K2" s="28" t="s">
        <v>14</v>
      </c>
      <c r="L2" s="29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</row>
    <row r="3" spans="1:250" ht="16" x14ac:dyDescent="0.2">
      <c r="A3" s="191" t="s">
        <v>346</v>
      </c>
      <c r="B3" s="192" t="s">
        <v>287</v>
      </c>
      <c r="C3" s="188" t="s">
        <v>286</v>
      </c>
      <c r="D3" s="188" t="s">
        <v>40</v>
      </c>
      <c r="E3" s="189" t="s">
        <v>12</v>
      </c>
      <c r="F3" s="190">
        <v>17.899999999999999</v>
      </c>
      <c r="G3" s="190">
        <v>10.8</v>
      </c>
      <c r="H3" s="191">
        <v>944792151</v>
      </c>
      <c r="I3" s="186" t="s">
        <v>13</v>
      </c>
      <c r="J3" s="186" t="s">
        <v>13</v>
      </c>
      <c r="K3" s="193" t="s">
        <v>14</v>
      </c>
      <c r="L3" s="187"/>
      <c r="M3" t="s">
        <v>351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</row>
    <row r="4" spans="1:250" ht="16" x14ac:dyDescent="0.2">
      <c r="A4" s="202" t="s">
        <v>348</v>
      </c>
      <c r="B4" s="203" t="s">
        <v>287</v>
      </c>
      <c r="C4" s="204" t="s">
        <v>349</v>
      </c>
      <c r="D4" s="204" t="s">
        <v>40</v>
      </c>
      <c r="E4" s="205" t="s">
        <v>12</v>
      </c>
      <c r="F4" s="206"/>
      <c r="G4" s="206"/>
      <c r="H4" s="202" t="str">
        <f>+A4</f>
        <v>DB000192</v>
      </c>
      <c r="I4" s="197" t="s">
        <v>13</v>
      </c>
      <c r="J4" s="197" t="s">
        <v>13</v>
      </c>
      <c r="K4" s="207" t="s">
        <v>14</v>
      </c>
      <c r="L4" s="201"/>
      <c r="M4" t="s">
        <v>351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</row>
    <row r="5" spans="1:250" ht="16" x14ac:dyDescent="0.2">
      <c r="A5" s="30" t="s">
        <v>225</v>
      </c>
      <c r="B5" s="30" t="s">
        <v>226</v>
      </c>
      <c r="C5" s="24" t="s">
        <v>227</v>
      </c>
      <c r="D5" s="24" t="s">
        <v>40</v>
      </c>
      <c r="E5" s="25" t="s">
        <v>12</v>
      </c>
      <c r="F5" s="26">
        <v>16.899999999999999</v>
      </c>
      <c r="G5" s="26">
        <v>10.3</v>
      </c>
      <c r="H5" s="30" t="s">
        <v>226</v>
      </c>
      <c r="I5" s="27" t="s">
        <v>13</v>
      </c>
      <c r="J5" s="27" t="s">
        <v>13</v>
      </c>
      <c r="K5" s="31" t="s">
        <v>14</v>
      </c>
      <c r="L5" s="29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</row>
    <row r="6" spans="1:250" ht="16" x14ac:dyDescent="0.2">
      <c r="A6" s="179" t="s">
        <v>323</v>
      </c>
      <c r="B6" s="30">
        <v>942141108</v>
      </c>
      <c r="C6" s="24" t="s">
        <v>204</v>
      </c>
      <c r="D6" s="24" t="s">
        <v>21</v>
      </c>
      <c r="E6" s="25" t="s">
        <v>12</v>
      </c>
      <c r="F6" s="26">
        <v>14.9</v>
      </c>
      <c r="G6" s="26">
        <v>9.1</v>
      </c>
      <c r="H6" s="32" t="s">
        <v>214</v>
      </c>
      <c r="I6" s="27" t="s">
        <v>13</v>
      </c>
      <c r="J6" s="27" t="s">
        <v>13</v>
      </c>
      <c r="K6" s="33" t="s">
        <v>14</v>
      </c>
      <c r="L6" s="29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</row>
    <row r="7" spans="1:250" s="3" customFormat="1" ht="16" x14ac:dyDescent="0.2">
      <c r="A7" s="179" t="s">
        <v>324</v>
      </c>
      <c r="B7" s="30" t="s">
        <v>15</v>
      </c>
      <c r="C7" s="24" t="s">
        <v>16</v>
      </c>
      <c r="D7" s="24" t="s">
        <v>17</v>
      </c>
      <c r="E7" s="25" t="s">
        <v>12</v>
      </c>
      <c r="F7" s="26">
        <v>8.6999999999999993</v>
      </c>
      <c r="G7" s="26">
        <v>5.5</v>
      </c>
      <c r="H7" s="30" t="s">
        <v>15</v>
      </c>
      <c r="I7" s="27" t="s">
        <v>13</v>
      </c>
      <c r="J7" s="27" t="s">
        <v>13</v>
      </c>
      <c r="K7" s="33" t="s">
        <v>14</v>
      </c>
      <c r="L7" s="29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 s="4"/>
      <c r="IL7" s="4"/>
      <c r="IM7" s="4"/>
      <c r="IN7" s="4"/>
      <c r="IO7" s="4"/>
      <c r="IP7" s="4"/>
    </row>
    <row r="8" spans="1:250" s="3" customFormat="1" ht="16" x14ac:dyDescent="0.2">
      <c r="A8" s="180" t="s">
        <v>325</v>
      </c>
      <c r="B8" s="34" t="s">
        <v>18</v>
      </c>
      <c r="C8" s="27" t="s">
        <v>20</v>
      </c>
      <c r="D8" s="27" t="s">
        <v>21</v>
      </c>
      <c r="E8" s="35" t="s">
        <v>12</v>
      </c>
      <c r="F8" s="36">
        <v>22.9</v>
      </c>
      <c r="G8" s="36">
        <v>12.65</v>
      </c>
      <c r="H8" s="32" t="s">
        <v>18</v>
      </c>
      <c r="I8" s="27" t="s">
        <v>13</v>
      </c>
      <c r="J8" s="27" t="s">
        <v>13</v>
      </c>
      <c r="K8" s="33" t="s">
        <v>14</v>
      </c>
      <c r="L8" s="29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 s="4"/>
      <c r="IL8" s="4"/>
      <c r="IM8" s="4"/>
      <c r="IN8" s="4"/>
      <c r="IO8" s="4"/>
      <c r="IP8" s="4"/>
    </row>
    <row r="9" spans="1:250" s="14" customFormat="1" ht="16" x14ac:dyDescent="0.2">
      <c r="A9" s="179" t="s">
        <v>326</v>
      </c>
      <c r="B9" s="34" t="s">
        <v>22</v>
      </c>
      <c r="C9" s="27" t="s">
        <v>23</v>
      </c>
      <c r="D9" s="27" t="s">
        <v>21</v>
      </c>
      <c r="E9" s="35" t="s">
        <v>12</v>
      </c>
      <c r="F9" s="36">
        <v>14.9</v>
      </c>
      <c r="G9" s="36">
        <v>8.65</v>
      </c>
      <c r="H9" s="32" t="s">
        <v>22</v>
      </c>
      <c r="I9" s="27" t="s">
        <v>13</v>
      </c>
      <c r="J9" s="27" t="s">
        <v>13</v>
      </c>
      <c r="K9" s="37" t="s">
        <v>14</v>
      </c>
      <c r="L9" s="2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 s="4"/>
      <c r="IL9" s="4"/>
      <c r="IM9" s="4"/>
      <c r="IN9" s="4"/>
      <c r="IO9" s="4"/>
      <c r="IP9" s="4"/>
    </row>
    <row r="10" spans="1:250" s="3" customFormat="1" ht="16" x14ac:dyDescent="0.2">
      <c r="A10" s="30" t="s">
        <v>24</v>
      </c>
      <c r="B10" s="30" t="s">
        <v>25</v>
      </c>
      <c r="C10" s="24" t="s">
        <v>26</v>
      </c>
      <c r="D10" s="24" t="s">
        <v>27</v>
      </c>
      <c r="E10" s="25" t="s">
        <v>12</v>
      </c>
      <c r="F10" s="26">
        <v>10.9</v>
      </c>
      <c r="G10" s="26">
        <v>6.75</v>
      </c>
      <c r="H10" s="32" t="s">
        <v>25</v>
      </c>
      <c r="I10" s="27" t="s">
        <v>13</v>
      </c>
      <c r="J10" s="27" t="s">
        <v>13</v>
      </c>
      <c r="K10" s="33" t="s">
        <v>14</v>
      </c>
      <c r="L10" s="29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 s="4"/>
      <c r="IL10" s="4"/>
      <c r="IM10" s="4"/>
      <c r="IN10" s="4"/>
      <c r="IO10" s="4"/>
      <c r="IP10" s="4"/>
    </row>
    <row r="11" spans="1:250" ht="16" x14ac:dyDescent="0.2">
      <c r="A11" s="30" t="s">
        <v>28</v>
      </c>
      <c r="B11" s="30" t="s">
        <v>29</v>
      </c>
      <c r="C11" s="24" t="s">
        <v>30</v>
      </c>
      <c r="D11" s="24" t="s">
        <v>31</v>
      </c>
      <c r="E11" s="25" t="s">
        <v>12</v>
      </c>
      <c r="F11" s="26">
        <v>15.9</v>
      </c>
      <c r="G11" s="26">
        <v>8.9</v>
      </c>
      <c r="H11" s="32" t="s">
        <v>29</v>
      </c>
      <c r="I11" s="27" t="s">
        <v>13</v>
      </c>
      <c r="J11" s="27" t="s">
        <v>13</v>
      </c>
      <c r="K11" s="38" t="s">
        <v>14</v>
      </c>
      <c r="L11" s="29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</row>
    <row r="12" spans="1:250" ht="16" x14ac:dyDescent="0.2">
      <c r="A12" s="30" t="s">
        <v>32</v>
      </c>
      <c r="B12" s="30" t="s">
        <v>33</v>
      </c>
      <c r="C12" s="24" t="s">
        <v>34</v>
      </c>
      <c r="D12" s="24" t="s">
        <v>31</v>
      </c>
      <c r="E12" s="25" t="s">
        <v>12</v>
      </c>
      <c r="F12" s="26">
        <v>10.9</v>
      </c>
      <c r="G12" s="26">
        <v>6</v>
      </c>
      <c r="H12" s="32" t="s">
        <v>33</v>
      </c>
      <c r="I12" s="27" t="s">
        <v>13</v>
      </c>
      <c r="J12" s="27" t="s">
        <v>13</v>
      </c>
      <c r="K12" s="33" t="s">
        <v>14</v>
      </c>
      <c r="L12" s="29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</row>
    <row r="13" spans="1:250" s="11" customFormat="1" ht="16" x14ac:dyDescent="0.2">
      <c r="A13" s="30" t="s">
        <v>35</v>
      </c>
      <c r="B13" s="30" t="s">
        <v>36</v>
      </c>
      <c r="C13" s="24" t="s">
        <v>37</v>
      </c>
      <c r="D13" s="24" t="s">
        <v>31</v>
      </c>
      <c r="E13" s="25" t="s">
        <v>12</v>
      </c>
      <c r="F13" s="26">
        <v>15.9</v>
      </c>
      <c r="G13" s="26">
        <v>9.1</v>
      </c>
      <c r="H13" s="32" t="s">
        <v>36</v>
      </c>
      <c r="I13" s="27" t="s">
        <v>13</v>
      </c>
      <c r="J13" s="27" t="s">
        <v>13</v>
      </c>
      <c r="K13" s="38" t="s">
        <v>14</v>
      </c>
      <c r="L13" s="2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</row>
    <row r="14" spans="1:250" s="11" customFormat="1" ht="16" x14ac:dyDescent="0.2">
      <c r="A14" s="30" t="s">
        <v>274</v>
      </c>
      <c r="B14" s="30" t="s">
        <v>273</v>
      </c>
      <c r="C14" s="24" t="s">
        <v>275</v>
      </c>
      <c r="D14" s="24" t="s">
        <v>31</v>
      </c>
      <c r="E14" s="25" t="s">
        <v>12</v>
      </c>
      <c r="F14" s="26">
        <v>26.9</v>
      </c>
      <c r="G14" s="26">
        <v>15</v>
      </c>
      <c r="H14" s="32" t="s">
        <v>273</v>
      </c>
      <c r="I14" s="27" t="s">
        <v>13</v>
      </c>
      <c r="J14" s="27" t="s">
        <v>13</v>
      </c>
      <c r="K14" s="38" t="s">
        <v>14</v>
      </c>
      <c r="L14" s="2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</row>
    <row r="15" spans="1:250" s="11" customFormat="1" ht="16" x14ac:dyDescent="0.2">
      <c r="A15" s="181" t="s">
        <v>327</v>
      </c>
      <c r="B15" s="30" t="s">
        <v>38</v>
      </c>
      <c r="C15" s="24" t="s">
        <v>39</v>
      </c>
      <c r="D15" s="24" t="s">
        <v>40</v>
      </c>
      <c r="E15" s="25" t="s">
        <v>12</v>
      </c>
      <c r="F15" s="26">
        <v>14.9</v>
      </c>
      <c r="G15" s="26">
        <v>9.4</v>
      </c>
      <c r="H15" s="32" t="s">
        <v>38</v>
      </c>
      <c r="I15" s="27" t="s">
        <v>13</v>
      </c>
      <c r="J15" s="27" t="s">
        <v>13</v>
      </c>
      <c r="K15" s="28" t="s">
        <v>14</v>
      </c>
      <c r="L15" s="29"/>
      <c r="M15" s="15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</row>
    <row r="16" spans="1:250" ht="16" x14ac:dyDescent="0.2">
      <c r="A16" s="195" t="s">
        <v>307</v>
      </c>
      <c r="B16" s="196">
        <v>981355290</v>
      </c>
      <c r="C16" s="197" t="s">
        <v>306</v>
      </c>
      <c r="D16" s="197" t="s">
        <v>231</v>
      </c>
      <c r="E16" s="198" t="s">
        <v>116</v>
      </c>
      <c r="F16" s="199"/>
      <c r="G16" s="199"/>
      <c r="H16" s="195" t="s">
        <v>307</v>
      </c>
      <c r="I16" s="197" t="s">
        <v>117</v>
      </c>
      <c r="J16" s="197" t="s">
        <v>117</v>
      </c>
      <c r="K16" s="200" t="s">
        <v>118</v>
      </c>
      <c r="L16" s="201"/>
      <c r="M16" t="s">
        <v>351</v>
      </c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</row>
    <row r="17" spans="1:250" ht="16" x14ac:dyDescent="0.2">
      <c r="A17" s="49" t="s">
        <v>315</v>
      </c>
      <c r="B17" s="50">
        <v>942965738</v>
      </c>
      <c r="C17" s="51" t="s">
        <v>310</v>
      </c>
      <c r="D17" s="51" t="s">
        <v>231</v>
      </c>
      <c r="E17" s="52" t="s">
        <v>116</v>
      </c>
      <c r="F17" s="53">
        <v>12.9</v>
      </c>
      <c r="G17" s="53">
        <v>7.3</v>
      </c>
      <c r="H17" s="49">
        <v>942965738</v>
      </c>
      <c r="I17" s="51" t="s">
        <v>117</v>
      </c>
      <c r="J17" s="51" t="s">
        <v>117</v>
      </c>
      <c r="K17" s="54" t="s">
        <v>118</v>
      </c>
      <c r="L17" s="55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</row>
    <row r="18" spans="1:250" ht="16" x14ac:dyDescent="0.2">
      <c r="A18" s="42" t="s">
        <v>314</v>
      </c>
      <c r="B18" s="42">
        <v>942207046</v>
      </c>
      <c r="C18" s="43" t="s">
        <v>217</v>
      </c>
      <c r="D18" s="43" t="s">
        <v>115</v>
      </c>
      <c r="E18" s="44" t="s">
        <v>116</v>
      </c>
      <c r="F18" s="45">
        <v>11.9</v>
      </c>
      <c r="G18" s="45">
        <v>6.55</v>
      </c>
      <c r="H18" s="42">
        <v>942207046</v>
      </c>
      <c r="I18" s="39" t="s">
        <v>117</v>
      </c>
      <c r="J18" s="39" t="s">
        <v>117</v>
      </c>
      <c r="K18" s="40" t="s">
        <v>118</v>
      </c>
      <c r="L18" s="41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</row>
    <row r="19" spans="1:250" ht="16" x14ac:dyDescent="0.2">
      <c r="A19" s="46" t="s">
        <v>112</v>
      </c>
      <c r="B19" s="42">
        <v>21004041</v>
      </c>
      <c r="C19" s="43" t="s">
        <v>114</v>
      </c>
      <c r="D19" s="43" t="s">
        <v>115</v>
      </c>
      <c r="E19" s="44" t="s">
        <v>116</v>
      </c>
      <c r="F19" s="45">
        <v>10.9</v>
      </c>
      <c r="G19" s="45">
        <v>6.65</v>
      </c>
      <c r="H19" s="47" t="s">
        <v>113</v>
      </c>
      <c r="I19" s="39" t="s">
        <v>117</v>
      </c>
      <c r="J19" s="39" t="s">
        <v>117</v>
      </c>
      <c r="K19" s="40" t="s">
        <v>118</v>
      </c>
      <c r="L19" s="41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</row>
    <row r="20" spans="1:250" ht="16" x14ac:dyDescent="0.2">
      <c r="A20" s="46" t="s">
        <v>119</v>
      </c>
      <c r="B20" s="42">
        <v>21004205</v>
      </c>
      <c r="C20" s="43" t="s">
        <v>121</v>
      </c>
      <c r="D20" s="43" t="s">
        <v>115</v>
      </c>
      <c r="E20" s="44" t="s">
        <v>116</v>
      </c>
      <c r="F20" s="45">
        <v>10.9</v>
      </c>
      <c r="G20" s="45">
        <v>6.65</v>
      </c>
      <c r="H20" s="47" t="s">
        <v>120</v>
      </c>
      <c r="I20" s="48" t="s">
        <v>117</v>
      </c>
      <c r="J20" s="48" t="s">
        <v>117</v>
      </c>
      <c r="K20" s="40" t="s">
        <v>118</v>
      </c>
      <c r="L20" s="41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</row>
    <row r="21" spans="1:250" ht="16" x14ac:dyDescent="0.2">
      <c r="A21" s="46" t="s">
        <v>122</v>
      </c>
      <c r="B21" s="42">
        <v>38593012</v>
      </c>
      <c r="C21" s="43" t="s">
        <v>124</v>
      </c>
      <c r="D21" s="43" t="s">
        <v>115</v>
      </c>
      <c r="E21" s="44" t="s">
        <v>116</v>
      </c>
      <c r="F21" s="45">
        <v>10.9</v>
      </c>
      <c r="G21" s="45">
        <v>6.65</v>
      </c>
      <c r="H21" s="47" t="s">
        <v>123</v>
      </c>
      <c r="I21" s="39" t="s">
        <v>117</v>
      </c>
      <c r="J21" s="39" t="s">
        <v>117</v>
      </c>
      <c r="K21" s="40" t="s">
        <v>118</v>
      </c>
      <c r="L21" s="4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</row>
    <row r="22" spans="1:250" ht="16" x14ac:dyDescent="0.2">
      <c r="A22" s="46" t="s">
        <v>125</v>
      </c>
      <c r="B22" s="42">
        <v>38593024</v>
      </c>
      <c r="C22" s="43" t="s">
        <v>127</v>
      </c>
      <c r="D22" s="43" t="s">
        <v>128</v>
      </c>
      <c r="E22" s="44" t="s">
        <v>116</v>
      </c>
      <c r="F22" s="45">
        <v>7.9</v>
      </c>
      <c r="G22" s="45">
        <v>4.75</v>
      </c>
      <c r="H22" s="47" t="s">
        <v>126</v>
      </c>
      <c r="I22" s="39" t="s">
        <v>117</v>
      </c>
      <c r="J22" s="39" t="s">
        <v>117</v>
      </c>
      <c r="K22" s="40" t="s">
        <v>118</v>
      </c>
      <c r="L22" s="41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</row>
    <row r="23" spans="1:250" ht="16" x14ac:dyDescent="0.2">
      <c r="A23" s="46" t="s">
        <v>129</v>
      </c>
      <c r="B23" s="42">
        <v>21004015</v>
      </c>
      <c r="C23" s="43" t="s">
        <v>131</v>
      </c>
      <c r="D23" s="43" t="s">
        <v>132</v>
      </c>
      <c r="E23" s="44" t="s">
        <v>116</v>
      </c>
      <c r="F23" s="45">
        <v>8.9</v>
      </c>
      <c r="G23" s="45">
        <v>5.42</v>
      </c>
      <c r="H23" s="47" t="s">
        <v>130</v>
      </c>
      <c r="I23" s="39" t="s">
        <v>117</v>
      </c>
      <c r="J23" s="39" t="s">
        <v>117</v>
      </c>
      <c r="K23" s="40" t="s">
        <v>118</v>
      </c>
      <c r="L23" s="41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</row>
    <row r="24" spans="1:250" ht="17.25" customHeight="1" x14ac:dyDescent="0.2">
      <c r="A24" s="46" t="s">
        <v>133</v>
      </c>
      <c r="B24" s="42">
        <v>21004027</v>
      </c>
      <c r="C24" s="43" t="s">
        <v>135</v>
      </c>
      <c r="D24" s="43" t="s">
        <v>17</v>
      </c>
      <c r="E24" s="44" t="s">
        <v>116</v>
      </c>
      <c r="F24" s="45">
        <v>7.9</v>
      </c>
      <c r="G24" s="45">
        <v>4.8</v>
      </c>
      <c r="H24" s="47" t="s">
        <v>134</v>
      </c>
      <c r="I24" s="39" t="s">
        <v>117</v>
      </c>
      <c r="J24" s="39" t="s">
        <v>117</v>
      </c>
      <c r="K24" s="40" t="s">
        <v>118</v>
      </c>
      <c r="L24" s="41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</row>
    <row r="25" spans="1:250" ht="16" x14ac:dyDescent="0.2">
      <c r="A25" s="208" t="s">
        <v>282</v>
      </c>
      <c r="B25" s="209">
        <v>944313269</v>
      </c>
      <c r="C25" s="204" t="s">
        <v>283</v>
      </c>
      <c r="D25" s="204" t="s">
        <v>110</v>
      </c>
      <c r="E25" s="205" t="s">
        <v>116</v>
      </c>
      <c r="F25" s="206"/>
      <c r="G25" s="206"/>
      <c r="H25" s="208" t="s">
        <v>282</v>
      </c>
      <c r="I25" s="197" t="s">
        <v>161</v>
      </c>
      <c r="J25" s="197" t="s">
        <v>161</v>
      </c>
      <c r="K25" s="200" t="s">
        <v>162</v>
      </c>
      <c r="L25" s="201" t="s">
        <v>276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</row>
    <row r="26" spans="1:250" s="16" customFormat="1" ht="16" x14ac:dyDescent="0.2">
      <c r="A26" s="56" t="s">
        <v>279</v>
      </c>
      <c r="B26" s="57">
        <v>944313269</v>
      </c>
      <c r="C26" s="58" t="s">
        <v>350</v>
      </c>
      <c r="D26" s="58" t="s">
        <v>110</v>
      </c>
      <c r="E26" s="59" t="s">
        <v>116</v>
      </c>
      <c r="F26" s="60">
        <v>18.899999999999999</v>
      </c>
      <c r="G26" s="60">
        <v>10.45</v>
      </c>
      <c r="H26" s="56" t="s">
        <v>284</v>
      </c>
      <c r="I26" s="61" t="s">
        <v>161</v>
      </c>
      <c r="J26" s="61" t="s">
        <v>161</v>
      </c>
      <c r="K26" s="62" t="s">
        <v>162</v>
      </c>
      <c r="L26" s="63" t="s">
        <v>276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 s="4"/>
      <c r="IL26" s="4"/>
      <c r="IM26" s="4"/>
      <c r="IN26" s="4"/>
      <c r="IO26" s="4"/>
      <c r="IP26" s="4"/>
    </row>
    <row r="27" spans="1:250" ht="16" x14ac:dyDescent="0.2">
      <c r="A27" s="56" t="s">
        <v>264</v>
      </c>
      <c r="B27" s="57">
        <v>22837088</v>
      </c>
      <c r="C27" s="58" t="s">
        <v>265</v>
      </c>
      <c r="D27" s="58" t="s">
        <v>17</v>
      </c>
      <c r="E27" s="59" t="s">
        <v>116</v>
      </c>
      <c r="F27" s="60">
        <v>8.5</v>
      </c>
      <c r="G27" s="60">
        <v>5.2</v>
      </c>
      <c r="H27" s="64" t="s">
        <v>266</v>
      </c>
      <c r="I27" s="61" t="s">
        <v>161</v>
      </c>
      <c r="J27" s="61" t="s">
        <v>161</v>
      </c>
      <c r="K27" s="62" t="s">
        <v>162</v>
      </c>
      <c r="L27" s="6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1"/>
      <c r="IL27" s="11"/>
      <c r="IM27" s="11"/>
      <c r="IN27" s="11"/>
      <c r="IO27" s="11"/>
      <c r="IP27" s="11"/>
    </row>
    <row r="28" spans="1:250" ht="16" x14ac:dyDescent="0.2">
      <c r="A28" s="56" t="s">
        <v>316</v>
      </c>
      <c r="B28" s="57">
        <v>41218025</v>
      </c>
      <c r="C28" s="58" t="s">
        <v>232</v>
      </c>
      <c r="D28" s="58" t="s">
        <v>17</v>
      </c>
      <c r="E28" s="59" t="s">
        <v>116</v>
      </c>
      <c r="F28" s="60">
        <v>13.2</v>
      </c>
      <c r="G28" s="60">
        <v>7.95</v>
      </c>
      <c r="H28" s="64" t="s">
        <v>285</v>
      </c>
      <c r="I28" s="61" t="s">
        <v>161</v>
      </c>
      <c r="J28" s="61" t="s">
        <v>161</v>
      </c>
      <c r="K28" s="62" t="s">
        <v>162</v>
      </c>
      <c r="L28" s="6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1"/>
      <c r="IL28" s="11"/>
      <c r="IM28" s="11"/>
      <c r="IN28" s="11"/>
      <c r="IO28" s="11"/>
      <c r="IP28" s="11"/>
    </row>
    <row r="29" spans="1:250" s="13" customFormat="1" ht="16" x14ac:dyDescent="0.2">
      <c r="A29" s="208" t="s">
        <v>309</v>
      </c>
      <c r="B29" s="209" t="s">
        <v>19</v>
      </c>
      <c r="C29" s="204" t="s">
        <v>308</v>
      </c>
      <c r="D29" s="204" t="s">
        <v>19</v>
      </c>
      <c r="E29" s="205" t="s">
        <v>116</v>
      </c>
      <c r="F29" s="206"/>
      <c r="G29" s="206"/>
      <c r="H29" s="210" t="s">
        <v>309</v>
      </c>
      <c r="I29" s="197" t="s">
        <v>161</v>
      </c>
      <c r="J29" s="197" t="s">
        <v>161</v>
      </c>
      <c r="K29" s="200" t="s">
        <v>162</v>
      </c>
      <c r="L29" s="201"/>
      <c r="M29" t="s">
        <v>351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 s="4"/>
      <c r="IL29" s="4"/>
      <c r="IM29" s="4"/>
      <c r="IN29" s="4"/>
      <c r="IO29" s="4"/>
      <c r="IP29" s="4"/>
    </row>
    <row r="30" spans="1:250" ht="16" x14ac:dyDescent="0.2">
      <c r="A30" s="56" t="s">
        <v>163</v>
      </c>
      <c r="B30" s="57">
        <v>35304043</v>
      </c>
      <c r="C30" s="58" t="s">
        <v>165</v>
      </c>
      <c r="D30" s="58" t="s">
        <v>17</v>
      </c>
      <c r="E30" s="59" t="s">
        <v>116</v>
      </c>
      <c r="F30" s="60">
        <v>9.3000000000000007</v>
      </c>
      <c r="G30" s="60">
        <v>5.6</v>
      </c>
      <c r="H30" s="64" t="s">
        <v>164</v>
      </c>
      <c r="I30" s="61" t="s">
        <v>161</v>
      </c>
      <c r="J30" s="61" t="s">
        <v>161</v>
      </c>
      <c r="K30" s="62" t="s">
        <v>162</v>
      </c>
      <c r="L30" s="6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1"/>
      <c r="IL30" s="11"/>
      <c r="IM30" s="11"/>
      <c r="IN30" s="11"/>
      <c r="IO30" s="11"/>
      <c r="IP30" s="11"/>
    </row>
    <row r="31" spans="1:250" ht="16" x14ac:dyDescent="0.2">
      <c r="A31" s="56" t="s">
        <v>166</v>
      </c>
      <c r="B31" s="57">
        <v>35191028</v>
      </c>
      <c r="C31" s="58" t="s">
        <v>168</v>
      </c>
      <c r="D31" s="58" t="s">
        <v>74</v>
      </c>
      <c r="E31" s="59" t="s">
        <v>116</v>
      </c>
      <c r="F31" s="60">
        <v>8.3000000000000007</v>
      </c>
      <c r="G31" s="60">
        <v>5</v>
      </c>
      <c r="H31" s="64" t="s">
        <v>167</v>
      </c>
      <c r="I31" s="61" t="s">
        <v>161</v>
      </c>
      <c r="J31" s="61" t="s">
        <v>161</v>
      </c>
      <c r="K31" s="62" t="s">
        <v>162</v>
      </c>
      <c r="L31" s="63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</row>
    <row r="32" spans="1:250" ht="16" x14ac:dyDescent="0.2">
      <c r="A32" s="56" t="s">
        <v>169</v>
      </c>
      <c r="B32" s="57">
        <v>35191030</v>
      </c>
      <c r="C32" s="58" t="s">
        <v>171</v>
      </c>
      <c r="D32" s="58" t="s">
        <v>74</v>
      </c>
      <c r="E32" s="59" t="s">
        <v>116</v>
      </c>
      <c r="F32" s="60">
        <v>12.5</v>
      </c>
      <c r="G32" s="60">
        <v>7.5</v>
      </c>
      <c r="H32" s="64" t="s">
        <v>170</v>
      </c>
      <c r="I32" s="61" t="s">
        <v>161</v>
      </c>
      <c r="J32" s="61" t="s">
        <v>161</v>
      </c>
      <c r="K32" s="62" t="s">
        <v>162</v>
      </c>
      <c r="L32" s="63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</row>
    <row r="33" spans="1:250" s="13" customFormat="1" ht="16" x14ac:dyDescent="0.2">
      <c r="A33" s="56" t="s">
        <v>317</v>
      </c>
      <c r="B33" s="57">
        <v>26371017</v>
      </c>
      <c r="C33" s="58" t="s">
        <v>202</v>
      </c>
      <c r="D33" s="58" t="s">
        <v>110</v>
      </c>
      <c r="E33" s="59" t="s">
        <v>116</v>
      </c>
      <c r="F33" s="60">
        <v>9.1</v>
      </c>
      <c r="G33" s="60">
        <v>5.5</v>
      </c>
      <c r="H33" s="64" t="s">
        <v>220</v>
      </c>
      <c r="I33" s="61" t="s">
        <v>161</v>
      </c>
      <c r="J33" s="61" t="s">
        <v>161</v>
      </c>
      <c r="K33" s="62" t="s">
        <v>162</v>
      </c>
      <c r="L33" s="6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 s="4"/>
      <c r="IL33" s="4"/>
      <c r="IM33" s="4"/>
      <c r="IN33" s="4"/>
      <c r="IO33" s="4"/>
      <c r="IP33" s="4"/>
    </row>
    <row r="34" spans="1:250" ht="16" x14ac:dyDescent="0.2">
      <c r="A34" s="56" t="s">
        <v>172</v>
      </c>
      <c r="B34" s="57">
        <v>41239195</v>
      </c>
      <c r="C34" s="58" t="s">
        <v>174</v>
      </c>
      <c r="D34" s="58" t="s">
        <v>175</v>
      </c>
      <c r="E34" s="59" t="s">
        <v>116</v>
      </c>
      <c r="F34" s="60">
        <v>8.5</v>
      </c>
      <c r="G34" s="60">
        <v>5.0999999999999996</v>
      </c>
      <c r="H34" s="64" t="s">
        <v>173</v>
      </c>
      <c r="I34" s="61" t="s">
        <v>161</v>
      </c>
      <c r="J34" s="61" t="s">
        <v>161</v>
      </c>
      <c r="K34" s="62" t="s">
        <v>162</v>
      </c>
      <c r="L34" s="63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</row>
    <row r="35" spans="1:250" ht="16" x14ac:dyDescent="0.2">
      <c r="A35" s="56" t="s">
        <v>176</v>
      </c>
      <c r="B35" s="57">
        <v>36088122</v>
      </c>
      <c r="C35" s="58" t="s">
        <v>178</v>
      </c>
      <c r="D35" s="58" t="s">
        <v>175</v>
      </c>
      <c r="E35" s="59" t="s">
        <v>116</v>
      </c>
      <c r="F35" s="60">
        <v>8.5</v>
      </c>
      <c r="G35" s="60">
        <v>5.0999999999999996</v>
      </c>
      <c r="H35" s="64" t="s">
        <v>177</v>
      </c>
      <c r="I35" s="61" t="s">
        <v>161</v>
      </c>
      <c r="J35" s="61" t="s">
        <v>161</v>
      </c>
      <c r="K35" s="62" t="s">
        <v>162</v>
      </c>
      <c r="L35" s="63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</row>
    <row r="36" spans="1:250" s="11" customFormat="1" ht="16" x14ac:dyDescent="0.2">
      <c r="A36" s="56" t="s">
        <v>179</v>
      </c>
      <c r="B36" s="57">
        <v>36089136</v>
      </c>
      <c r="C36" s="58" t="s">
        <v>181</v>
      </c>
      <c r="D36" s="58" t="s">
        <v>175</v>
      </c>
      <c r="E36" s="59" t="s">
        <v>116</v>
      </c>
      <c r="F36" s="60">
        <v>8.5</v>
      </c>
      <c r="G36" s="60">
        <v>5.0999999999999996</v>
      </c>
      <c r="H36" s="64" t="s">
        <v>180</v>
      </c>
      <c r="I36" s="61" t="s">
        <v>161</v>
      </c>
      <c r="J36" s="61" t="s">
        <v>161</v>
      </c>
      <c r="K36" s="62" t="s">
        <v>162</v>
      </c>
      <c r="L36" s="63"/>
      <c r="M36" s="15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 s="4"/>
      <c r="IK36" s="4"/>
      <c r="IL36" s="4"/>
      <c r="IM36" s="4"/>
      <c r="IN36" s="4"/>
      <c r="IO36" s="4"/>
      <c r="IP36" s="4"/>
    </row>
    <row r="37" spans="1:250" s="18" customFormat="1" ht="16" x14ac:dyDescent="0.2">
      <c r="A37" s="56" t="s">
        <v>182</v>
      </c>
      <c r="B37" s="76">
        <v>41239308</v>
      </c>
      <c r="C37" s="58" t="s">
        <v>184</v>
      </c>
      <c r="D37" s="58" t="s">
        <v>110</v>
      </c>
      <c r="E37" s="59" t="s">
        <v>116</v>
      </c>
      <c r="F37" s="60">
        <v>11.5</v>
      </c>
      <c r="G37" s="60">
        <v>6.95</v>
      </c>
      <c r="H37" s="80" t="s">
        <v>183</v>
      </c>
      <c r="I37" s="61" t="s">
        <v>161</v>
      </c>
      <c r="J37" s="61" t="s">
        <v>161</v>
      </c>
      <c r="K37" s="62" t="s">
        <v>162</v>
      </c>
      <c r="L37" s="63"/>
      <c r="M37" s="20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</row>
    <row r="38" spans="1:250" s="18" customFormat="1" ht="16" x14ac:dyDescent="0.2">
      <c r="A38" s="74" t="s">
        <v>311</v>
      </c>
      <c r="B38" s="77">
        <v>24428272</v>
      </c>
      <c r="C38" s="75" t="s">
        <v>289</v>
      </c>
      <c r="D38" s="67" t="s">
        <v>115</v>
      </c>
      <c r="E38" s="68" t="s">
        <v>116</v>
      </c>
      <c r="F38" s="69">
        <v>12.8</v>
      </c>
      <c r="G38" s="78">
        <v>7.7</v>
      </c>
      <c r="H38" s="77" t="s">
        <v>288</v>
      </c>
      <c r="I38" s="79" t="s">
        <v>290</v>
      </c>
      <c r="J38" s="71" t="s">
        <v>290</v>
      </c>
      <c r="K38" s="71" t="s">
        <v>295</v>
      </c>
      <c r="L38" s="73"/>
      <c r="M38" s="194" t="s">
        <v>351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</row>
    <row r="39" spans="1:250" s="18" customFormat="1" ht="16" x14ac:dyDescent="0.2">
      <c r="A39" s="74" t="s">
        <v>312</v>
      </c>
      <c r="B39" s="77">
        <v>24428195</v>
      </c>
      <c r="C39" s="75" t="s">
        <v>291</v>
      </c>
      <c r="D39" s="67" t="s">
        <v>128</v>
      </c>
      <c r="E39" s="68" t="s">
        <v>116</v>
      </c>
      <c r="F39" s="69">
        <v>10.1</v>
      </c>
      <c r="G39" s="78">
        <v>6.05</v>
      </c>
      <c r="H39" s="77" t="s">
        <v>292</v>
      </c>
      <c r="I39" s="79" t="s">
        <v>290</v>
      </c>
      <c r="J39" s="71" t="s">
        <v>290</v>
      </c>
      <c r="K39" s="71" t="s">
        <v>295</v>
      </c>
      <c r="L39" s="73"/>
      <c r="M39" s="194" t="s">
        <v>351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</row>
    <row r="40" spans="1:250" s="18" customFormat="1" ht="16" x14ac:dyDescent="0.2">
      <c r="A40" s="74" t="s">
        <v>313</v>
      </c>
      <c r="B40" s="77">
        <v>24428068</v>
      </c>
      <c r="C40" s="75" t="s">
        <v>293</v>
      </c>
      <c r="D40" s="67" t="s">
        <v>27</v>
      </c>
      <c r="E40" s="68" t="s">
        <v>116</v>
      </c>
      <c r="F40" s="69">
        <v>14.2</v>
      </c>
      <c r="G40" s="78">
        <v>8.5</v>
      </c>
      <c r="H40" s="77" t="s">
        <v>294</v>
      </c>
      <c r="I40" s="79" t="s">
        <v>290</v>
      </c>
      <c r="J40" s="71" t="s">
        <v>290</v>
      </c>
      <c r="K40" s="71" t="s">
        <v>295</v>
      </c>
      <c r="L40" s="73"/>
      <c r="M40" s="194" t="s">
        <v>351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</row>
    <row r="41" spans="1:250" s="11" customFormat="1" ht="16" x14ac:dyDescent="0.2">
      <c r="A41" s="56" t="s">
        <v>318</v>
      </c>
      <c r="B41" s="57">
        <v>23185061</v>
      </c>
      <c r="C41" s="58" t="s">
        <v>149</v>
      </c>
      <c r="D41" s="58" t="s">
        <v>115</v>
      </c>
      <c r="E41" s="59" t="s">
        <v>116</v>
      </c>
      <c r="F41" s="60">
        <v>9.9</v>
      </c>
      <c r="G41" s="60">
        <v>5.8</v>
      </c>
      <c r="H41" s="64" t="s">
        <v>148</v>
      </c>
      <c r="I41" s="61" t="s">
        <v>143</v>
      </c>
      <c r="J41" s="61" t="s">
        <v>143</v>
      </c>
      <c r="K41" s="62" t="s">
        <v>144</v>
      </c>
      <c r="L41" s="63"/>
      <c r="M41" s="15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 s="4"/>
      <c r="IK41" s="4"/>
      <c r="IL41" s="4"/>
      <c r="IM41" s="4"/>
      <c r="IN41" s="4"/>
      <c r="IO41" s="4"/>
      <c r="IP41" s="4"/>
    </row>
    <row r="42" spans="1:250" s="13" customFormat="1" ht="16" x14ac:dyDescent="0.2">
      <c r="A42" s="56" t="s">
        <v>140</v>
      </c>
      <c r="B42" s="57">
        <v>23185059</v>
      </c>
      <c r="C42" s="58" t="s">
        <v>142</v>
      </c>
      <c r="D42" s="58" t="s">
        <v>115</v>
      </c>
      <c r="E42" s="59" t="s">
        <v>116</v>
      </c>
      <c r="F42" s="60">
        <v>9.6999999999999993</v>
      </c>
      <c r="G42" s="60">
        <v>5.8</v>
      </c>
      <c r="H42" s="64" t="s">
        <v>141</v>
      </c>
      <c r="I42" s="61" t="s">
        <v>143</v>
      </c>
      <c r="J42" s="61" t="s">
        <v>143</v>
      </c>
      <c r="K42" s="62" t="s">
        <v>144</v>
      </c>
      <c r="L42" s="63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 s="4"/>
      <c r="IL42" s="4"/>
      <c r="IM42" s="4"/>
      <c r="IN42" s="4"/>
      <c r="IO42" s="4"/>
      <c r="IP42" s="4"/>
    </row>
    <row r="43" spans="1:250" ht="16" x14ac:dyDescent="0.2">
      <c r="A43" s="56" t="s">
        <v>145</v>
      </c>
      <c r="B43" s="57">
        <v>23185097</v>
      </c>
      <c r="C43" s="58" t="s">
        <v>147</v>
      </c>
      <c r="D43" s="58" t="s">
        <v>115</v>
      </c>
      <c r="E43" s="59" t="s">
        <v>116</v>
      </c>
      <c r="F43" s="60">
        <v>9.6999999999999993</v>
      </c>
      <c r="G43" s="60">
        <v>5.8</v>
      </c>
      <c r="H43" s="64" t="s">
        <v>146</v>
      </c>
      <c r="I43" s="61" t="s">
        <v>143</v>
      </c>
      <c r="J43" s="61" t="s">
        <v>143</v>
      </c>
      <c r="K43" s="62" t="s">
        <v>144</v>
      </c>
      <c r="L43" s="63"/>
      <c r="M43" s="15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</row>
    <row r="44" spans="1:250" ht="16" x14ac:dyDescent="0.2">
      <c r="A44" s="81" t="s">
        <v>319</v>
      </c>
      <c r="B44" s="57">
        <v>19396023</v>
      </c>
      <c r="C44" s="58" t="s">
        <v>151</v>
      </c>
      <c r="D44" s="58" t="s">
        <v>115</v>
      </c>
      <c r="E44" s="59" t="s">
        <v>116</v>
      </c>
      <c r="F44" s="60">
        <v>7.1</v>
      </c>
      <c r="G44" s="60">
        <v>4.25</v>
      </c>
      <c r="H44" s="64" t="s">
        <v>150</v>
      </c>
      <c r="I44" s="61" t="s">
        <v>143</v>
      </c>
      <c r="J44" s="61" t="s">
        <v>143</v>
      </c>
      <c r="K44" s="62" t="s">
        <v>144</v>
      </c>
      <c r="L44" s="63"/>
      <c r="M44" s="15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</row>
    <row r="45" spans="1:250" ht="15.75" customHeight="1" x14ac:dyDescent="0.2">
      <c r="A45" s="209" t="s">
        <v>267</v>
      </c>
      <c r="B45" s="208" t="s">
        <v>19</v>
      </c>
      <c r="C45" s="204" t="s">
        <v>268</v>
      </c>
      <c r="D45" s="204" t="s">
        <v>19</v>
      </c>
      <c r="E45" s="205" t="s">
        <v>116</v>
      </c>
      <c r="F45" s="206"/>
      <c r="G45" s="206"/>
      <c r="H45" s="210" t="s">
        <v>267</v>
      </c>
      <c r="I45" s="197" t="s">
        <v>136</v>
      </c>
      <c r="J45" s="197" t="s">
        <v>136</v>
      </c>
      <c r="K45" s="200" t="s">
        <v>144</v>
      </c>
      <c r="L45" s="201"/>
      <c r="M45" s="1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</row>
    <row r="46" spans="1:250" ht="15.75" customHeight="1" x14ac:dyDescent="0.2">
      <c r="A46" s="82" t="s">
        <v>320</v>
      </c>
      <c r="B46" s="83">
        <v>935586394</v>
      </c>
      <c r="C46" s="84" t="s">
        <v>138</v>
      </c>
      <c r="D46" s="84" t="s">
        <v>115</v>
      </c>
      <c r="E46" s="85" t="s">
        <v>116</v>
      </c>
      <c r="F46" s="86">
        <v>13</v>
      </c>
      <c r="G46" s="86">
        <v>7.8</v>
      </c>
      <c r="H46" s="87">
        <v>935586394</v>
      </c>
      <c r="I46" s="51" t="s">
        <v>136</v>
      </c>
      <c r="J46" s="51" t="s">
        <v>136</v>
      </c>
      <c r="K46" s="54" t="s">
        <v>137</v>
      </c>
      <c r="L46" s="55"/>
      <c r="M46" s="15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</row>
    <row r="47" spans="1:250" s="13" customFormat="1" ht="15.75" customHeight="1" x14ac:dyDescent="0.2">
      <c r="A47" s="82" t="s">
        <v>321</v>
      </c>
      <c r="B47" s="83">
        <v>935586673</v>
      </c>
      <c r="C47" s="84" t="s">
        <v>139</v>
      </c>
      <c r="D47" s="84" t="s">
        <v>115</v>
      </c>
      <c r="E47" s="85" t="s">
        <v>116</v>
      </c>
      <c r="F47" s="86">
        <v>13.2</v>
      </c>
      <c r="G47" s="86">
        <v>7.8</v>
      </c>
      <c r="H47" s="87">
        <v>935586673</v>
      </c>
      <c r="I47" s="51" t="s">
        <v>136</v>
      </c>
      <c r="J47" s="51" t="s">
        <v>136</v>
      </c>
      <c r="K47" s="54" t="s">
        <v>137</v>
      </c>
      <c r="L47" s="55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 s="4"/>
      <c r="IL47" s="4"/>
      <c r="IM47" s="4"/>
      <c r="IN47" s="4"/>
      <c r="IO47" s="4"/>
      <c r="IP47" s="4"/>
    </row>
    <row r="48" spans="1:250" s="13" customFormat="1" ht="16" x14ac:dyDescent="0.2">
      <c r="A48" s="88" t="s">
        <v>153</v>
      </c>
      <c r="B48" s="89">
        <v>23547060</v>
      </c>
      <c r="C48" s="90" t="s">
        <v>155</v>
      </c>
      <c r="D48" s="90" t="s">
        <v>110</v>
      </c>
      <c r="E48" s="91" t="s">
        <v>116</v>
      </c>
      <c r="F48" s="92">
        <v>8.6999999999999993</v>
      </c>
      <c r="G48" s="92">
        <v>5.2</v>
      </c>
      <c r="H48" s="93" t="s">
        <v>154</v>
      </c>
      <c r="I48" s="94" t="s">
        <v>156</v>
      </c>
      <c r="J48" s="94" t="s">
        <v>156</v>
      </c>
      <c r="K48" s="95" t="s">
        <v>157</v>
      </c>
      <c r="L48" s="9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</row>
    <row r="49" spans="1:250" ht="16" x14ac:dyDescent="0.2">
      <c r="A49" s="88" t="s">
        <v>158</v>
      </c>
      <c r="B49" s="89">
        <v>23547019</v>
      </c>
      <c r="C49" s="90" t="s">
        <v>160</v>
      </c>
      <c r="D49" s="90" t="s">
        <v>110</v>
      </c>
      <c r="E49" s="91" t="s">
        <v>116</v>
      </c>
      <c r="F49" s="92">
        <v>8.6999999999999993</v>
      </c>
      <c r="G49" s="92">
        <v>5.2</v>
      </c>
      <c r="H49" s="93" t="s">
        <v>159</v>
      </c>
      <c r="I49" s="94" t="s">
        <v>156</v>
      </c>
      <c r="J49" s="94" t="s">
        <v>156</v>
      </c>
      <c r="K49" s="95" t="s">
        <v>157</v>
      </c>
      <c r="L49" s="96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</row>
    <row r="50" spans="1:250" ht="23.25" customHeight="1" x14ac:dyDescent="0.2">
      <c r="A50" s="100">
        <v>80014205</v>
      </c>
      <c r="B50" s="101">
        <v>942849403</v>
      </c>
      <c r="C50" s="102" t="s">
        <v>238</v>
      </c>
      <c r="D50" s="102" t="s">
        <v>21</v>
      </c>
      <c r="E50" s="103" t="s">
        <v>66</v>
      </c>
      <c r="F50" s="104">
        <v>14.9</v>
      </c>
      <c r="G50" s="104">
        <v>9.0500000000000007</v>
      </c>
      <c r="H50" s="101">
        <v>942849403</v>
      </c>
      <c r="I50" s="105" t="s">
        <v>67</v>
      </c>
      <c r="J50" s="105" t="s">
        <v>67</v>
      </c>
      <c r="K50" s="106" t="s">
        <v>68</v>
      </c>
      <c r="L50" s="107"/>
    </row>
    <row r="51" spans="1:250" ht="23.25" customHeight="1" x14ac:dyDescent="0.2">
      <c r="A51" s="100">
        <v>80013444</v>
      </c>
      <c r="B51" s="101">
        <v>941843031</v>
      </c>
      <c r="C51" s="102" t="s">
        <v>209</v>
      </c>
      <c r="D51" s="102" t="s">
        <v>43</v>
      </c>
      <c r="E51" s="103" t="s">
        <v>66</v>
      </c>
      <c r="F51" s="104">
        <v>15.9</v>
      </c>
      <c r="G51" s="104">
        <v>9.6999999999999993</v>
      </c>
      <c r="H51" s="108">
        <v>941843031</v>
      </c>
      <c r="I51" s="105" t="s">
        <v>67</v>
      </c>
      <c r="J51" s="105" t="s">
        <v>67</v>
      </c>
      <c r="K51" s="109" t="s">
        <v>68</v>
      </c>
      <c r="L51" s="107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</row>
    <row r="52" spans="1:250" ht="23.25" customHeight="1" x14ac:dyDescent="0.2">
      <c r="A52" s="100">
        <v>80013443</v>
      </c>
      <c r="B52" s="101">
        <v>941843043</v>
      </c>
      <c r="C52" s="102" t="s">
        <v>208</v>
      </c>
      <c r="D52" s="102" t="s">
        <v>17</v>
      </c>
      <c r="E52" s="103" t="s">
        <v>66</v>
      </c>
      <c r="F52" s="104">
        <v>15.9</v>
      </c>
      <c r="G52" s="104">
        <v>9.6999999999999993</v>
      </c>
      <c r="H52" s="108">
        <v>941843043</v>
      </c>
      <c r="I52" s="105" t="s">
        <v>67</v>
      </c>
      <c r="J52" s="105" t="s">
        <v>67</v>
      </c>
      <c r="K52" s="109" t="s">
        <v>68</v>
      </c>
      <c r="L52" s="107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</row>
    <row r="53" spans="1:250" ht="25.5" customHeight="1" x14ac:dyDescent="0.2">
      <c r="A53" s="100">
        <v>80012768</v>
      </c>
      <c r="B53" s="101">
        <v>25519063</v>
      </c>
      <c r="C53" s="102" t="s">
        <v>65</v>
      </c>
      <c r="D53" s="110" t="s">
        <v>43</v>
      </c>
      <c r="E53" s="103" t="s">
        <v>66</v>
      </c>
      <c r="F53" s="104">
        <v>14.9</v>
      </c>
      <c r="G53" s="104">
        <v>9.0500000000000007</v>
      </c>
      <c r="H53" s="108" t="s">
        <v>64</v>
      </c>
      <c r="I53" s="105" t="s">
        <v>67</v>
      </c>
      <c r="J53" s="105" t="s">
        <v>67</v>
      </c>
      <c r="K53" s="106" t="s">
        <v>68</v>
      </c>
      <c r="L53" s="111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</row>
    <row r="54" spans="1:250" s="13" customFormat="1" ht="24.75" customHeight="1" x14ac:dyDescent="0.2">
      <c r="A54" s="100" t="s">
        <v>69</v>
      </c>
      <c r="B54" s="101">
        <v>25519048</v>
      </c>
      <c r="C54" s="102" t="s">
        <v>71</v>
      </c>
      <c r="D54" s="102" t="s">
        <v>21</v>
      </c>
      <c r="E54" s="103" t="s">
        <v>66</v>
      </c>
      <c r="F54" s="104">
        <v>14.9</v>
      </c>
      <c r="G54" s="104">
        <v>9.5500000000000007</v>
      </c>
      <c r="H54" s="108" t="s">
        <v>70</v>
      </c>
      <c r="I54" s="105" t="s">
        <v>67</v>
      </c>
      <c r="J54" s="105" t="s">
        <v>67</v>
      </c>
      <c r="K54" s="106" t="s">
        <v>68</v>
      </c>
      <c r="L54" s="107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 s="4"/>
      <c r="IL54" s="4"/>
      <c r="IM54" s="4"/>
      <c r="IN54" s="4"/>
      <c r="IO54" s="4"/>
      <c r="IP54" s="4"/>
    </row>
    <row r="55" spans="1:250" ht="16" x14ac:dyDescent="0.2">
      <c r="A55" s="100">
        <v>80013196</v>
      </c>
      <c r="B55" s="101">
        <v>25519075</v>
      </c>
      <c r="C55" s="102" t="s">
        <v>221</v>
      </c>
      <c r="D55" s="102" t="s">
        <v>21</v>
      </c>
      <c r="E55" s="103" t="s">
        <v>66</v>
      </c>
      <c r="F55" s="104">
        <v>24.5</v>
      </c>
      <c r="G55" s="104">
        <v>14.89</v>
      </c>
      <c r="H55" s="108" t="s">
        <v>223</v>
      </c>
      <c r="I55" s="105" t="s">
        <v>67</v>
      </c>
      <c r="J55" s="105" t="s">
        <v>67</v>
      </c>
      <c r="K55" s="106" t="s">
        <v>68</v>
      </c>
      <c r="L55" s="107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</row>
    <row r="56" spans="1:250" ht="16" x14ac:dyDescent="0.2">
      <c r="A56" s="100" t="s">
        <v>272</v>
      </c>
      <c r="B56" s="101">
        <v>25519051</v>
      </c>
      <c r="C56" s="102" t="s">
        <v>73</v>
      </c>
      <c r="D56" s="102" t="s">
        <v>74</v>
      </c>
      <c r="E56" s="103" t="s">
        <v>66</v>
      </c>
      <c r="F56" s="104">
        <v>14.9</v>
      </c>
      <c r="G56" s="104">
        <v>9.5500000000000007</v>
      </c>
      <c r="H56" s="108" t="s">
        <v>72</v>
      </c>
      <c r="I56" s="105" t="s">
        <v>67</v>
      </c>
      <c r="J56" s="105" t="s">
        <v>67</v>
      </c>
      <c r="K56" s="106" t="s">
        <v>68</v>
      </c>
      <c r="L56" s="107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</row>
    <row r="57" spans="1:250" s="13" customFormat="1" ht="16" x14ac:dyDescent="0.2">
      <c r="A57" s="101" t="s">
        <v>337</v>
      </c>
      <c r="B57" s="101">
        <v>933194728</v>
      </c>
      <c r="C57" s="102" t="s">
        <v>76</v>
      </c>
      <c r="D57" s="102" t="s">
        <v>40</v>
      </c>
      <c r="E57" s="103" t="s">
        <v>66</v>
      </c>
      <c r="F57" s="104">
        <v>13.9</v>
      </c>
      <c r="G57" s="104">
        <v>8.69</v>
      </c>
      <c r="H57" s="108" t="s">
        <v>75</v>
      </c>
      <c r="I57" s="105" t="s">
        <v>67</v>
      </c>
      <c r="J57" s="105" t="s">
        <v>67</v>
      </c>
      <c r="K57" s="106" t="s">
        <v>68</v>
      </c>
      <c r="L57" s="10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 s="4"/>
      <c r="IL57" s="4"/>
      <c r="IM57" s="4"/>
      <c r="IN57" s="4"/>
      <c r="IO57" s="4"/>
      <c r="IP57" s="4"/>
    </row>
    <row r="58" spans="1:250" ht="16" x14ac:dyDescent="0.2">
      <c r="A58" s="101">
        <v>80013084</v>
      </c>
      <c r="B58" s="101">
        <v>934480171</v>
      </c>
      <c r="C58" s="102" t="s">
        <v>78</v>
      </c>
      <c r="D58" s="102" t="s">
        <v>40</v>
      </c>
      <c r="E58" s="103" t="s">
        <v>66</v>
      </c>
      <c r="F58" s="104">
        <v>13.9</v>
      </c>
      <c r="G58" s="104">
        <v>8.69</v>
      </c>
      <c r="H58" s="108" t="s">
        <v>77</v>
      </c>
      <c r="I58" s="105" t="s">
        <v>67</v>
      </c>
      <c r="J58" s="105" t="s">
        <v>67</v>
      </c>
      <c r="K58" s="106" t="s">
        <v>68</v>
      </c>
      <c r="L58" s="107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</row>
    <row r="59" spans="1:250" ht="16" x14ac:dyDescent="0.2">
      <c r="A59" s="173" t="s">
        <v>296</v>
      </c>
      <c r="B59" s="211" t="s">
        <v>347</v>
      </c>
      <c r="C59" s="205" t="s">
        <v>297</v>
      </c>
      <c r="D59" s="205" t="s">
        <v>21</v>
      </c>
      <c r="E59" s="205" t="s">
        <v>66</v>
      </c>
      <c r="F59" s="212"/>
      <c r="G59" s="212"/>
      <c r="H59" s="173" t="s">
        <v>296</v>
      </c>
      <c r="I59" s="198" t="s">
        <v>67</v>
      </c>
      <c r="J59" s="198" t="s">
        <v>67</v>
      </c>
      <c r="K59" s="213" t="s">
        <v>68</v>
      </c>
      <c r="L59" s="214"/>
      <c r="M59" s="176" t="s">
        <v>298</v>
      </c>
    </row>
    <row r="60" spans="1:250" ht="16" x14ac:dyDescent="0.2">
      <c r="A60" s="112">
        <v>80013400</v>
      </c>
      <c r="B60" s="112">
        <v>42554042</v>
      </c>
      <c r="C60" s="113" t="s">
        <v>106</v>
      </c>
      <c r="D60" s="113" t="s">
        <v>17</v>
      </c>
      <c r="E60" s="114" t="s">
        <v>107</v>
      </c>
      <c r="F60" s="115">
        <v>11.9</v>
      </c>
      <c r="G60" s="115">
        <v>7.25</v>
      </c>
      <c r="H60" s="119" t="s">
        <v>105</v>
      </c>
      <c r="I60" s="116" t="s">
        <v>107</v>
      </c>
      <c r="J60" s="116" t="s">
        <v>203</v>
      </c>
      <c r="K60" s="117" t="s">
        <v>108</v>
      </c>
      <c r="L60" s="118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</row>
    <row r="61" spans="1:250" s="14" customFormat="1" ht="16" x14ac:dyDescent="0.2">
      <c r="A61" s="112">
        <v>80013433</v>
      </c>
      <c r="B61" s="112">
        <v>43904010</v>
      </c>
      <c r="C61" s="113" t="s">
        <v>211</v>
      </c>
      <c r="D61" s="113" t="s">
        <v>201</v>
      </c>
      <c r="E61" s="114" t="s">
        <v>107</v>
      </c>
      <c r="F61" s="115">
        <v>10.9</v>
      </c>
      <c r="G61" s="115">
        <v>6.64</v>
      </c>
      <c r="H61" s="119">
        <v>43904010</v>
      </c>
      <c r="I61" s="116" t="s">
        <v>107</v>
      </c>
      <c r="J61" s="116" t="s">
        <v>203</v>
      </c>
      <c r="K61" s="117" t="s">
        <v>108</v>
      </c>
      <c r="L61" s="118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 s="4"/>
      <c r="IL61" s="4"/>
      <c r="IM61" s="4"/>
      <c r="IN61" s="4"/>
      <c r="IO61" s="4"/>
      <c r="IP61" s="4"/>
    </row>
    <row r="62" spans="1:250" s="3" customFormat="1" ht="16" x14ac:dyDescent="0.2">
      <c r="A62" s="112">
        <v>80014019</v>
      </c>
      <c r="B62" s="112">
        <v>43904022</v>
      </c>
      <c r="C62" s="113" t="s">
        <v>210</v>
      </c>
      <c r="D62" s="113" t="s">
        <v>201</v>
      </c>
      <c r="E62" s="114" t="s">
        <v>107</v>
      </c>
      <c r="F62" s="115">
        <v>9.9</v>
      </c>
      <c r="G62" s="115">
        <v>6.03</v>
      </c>
      <c r="H62" s="119">
        <v>43904022</v>
      </c>
      <c r="I62" s="116" t="s">
        <v>107</v>
      </c>
      <c r="J62" s="116" t="s">
        <v>203</v>
      </c>
      <c r="K62" s="117" t="s">
        <v>108</v>
      </c>
      <c r="L62" s="118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 s="4"/>
      <c r="IL62" s="4"/>
      <c r="IM62" s="4"/>
      <c r="IN62" s="4"/>
      <c r="IO62" s="4"/>
      <c r="IP62" s="4"/>
    </row>
    <row r="63" spans="1:250" ht="16" x14ac:dyDescent="0.2">
      <c r="A63" s="120">
        <v>80013434</v>
      </c>
      <c r="B63" s="121">
        <v>27910013</v>
      </c>
      <c r="C63" s="120" t="s">
        <v>109</v>
      </c>
      <c r="D63" s="113" t="s">
        <v>110</v>
      </c>
      <c r="E63" s="122" t="s">
        <v>107</v>
      </c>
      <c r="F63" s="123">
        <v>12.2</v>
      </c>
      <c r="G63" s="123">
        <v>7.4</v>
      </c>
      <c r="H63" s="119" t="s">
        <v>111</v>
      </c>
      <c r="I63" s="124" t="s">
        <v>107</v>
      </c>
      <c r="J63" s="124" t="s">
        <v>203</v>
      </c>
      <c r="K63" s="116" t="s">
        <v>108</v>
      </c>
      <c r="L63" s="125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</row>
    <row r="64" spans="1:250" ht="16" x14ac:dyDescent="0.2">
      <c r="A64" s="208" t="s">
        <v>280</v>
      </c>
      <c r="B64" s="173" t="s">
        <v>19</v>
      </c>
      <c r="C64" s="204" t="s">
        <v>281</v>
      </c>
      <c r="D64" s="204"/>
      <c r="E64" s="205"/>
      <c r="F64" s="206"/>
      <c r="G64" s="206"/>
      <c r="H64" s="208" t="s">
        <v>280</v>
      </c>
      <c r="I64" s="197" t="s">
        <v>107</v>
      </c>
      <c r="J64" s="197" t="s">
        <v>203</v>
      </c>
      <c r="K64" s="200" t="s">
        <v>108</v>
      </c>
      <c r="L64" s="215"/>
      <c r="M64" s="176" t="s">
        <v>305</v>
      </c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</row>
    <row r="65" spans="1:250" ht="17" thickBot="1" x14ac:dyDescent="0.25">
      <c r="A65" s="126">
        <v>80014281</v>
      </c>
      <c r="B65" s="127">
        <v>944105372</v>
      </c>
      <c r="C65" s="128" t="s">
        <v>271</v>
      </c>
      <c r="D65" s="128" t="s">
        <v>21</v>
      </c>
      <c r="E65" s="129" t="s">
        <v>66</v>
      </c>
      <c r="F65" s="130">
        <v>13.9</v>
      </c>
      <c r="G65" s="130">
        <v>8.5</v>
      </c>
      <c r="H65" s="127">
        <v>944105372</v>
      </c>
      <c r="I65" s="131" t="s">
        <v>218</v>
      </c>
      <c r="J65" s="131" t="s">
        <v>218</v>
      </c>
      <c r="K65" s="132" t="s">
        <v>222</v>
      </c>
      <c r="L65" s="133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</row>
    <row r="66" spans="1:250" ht="16" x14ac:dyDescent="0.2">
      <c r="A66" s="134" t="s">
        <v>269</v>
      </c>
      <c r="B66" s="135">
        <v>942849389</v>
      </c>
      <c r="C66" s="136" t="s">
        <v>270</v>
      </c>
      <c r="D66" s="136" t="s">
        <v>27</v>
      </c>
      <c r="E66" s="137" t="s">
        <v>66</v>
      </c>
      <c r="F66" s="138">
        <v>20.3</v>
      </c>
      <c r="G66" s="138">
        <v>12.15</v>
      </c>
      <c r="H66" s="135">
        <v>942849389</v>
      </c>
      <c r="I66" s="131" t="s">
        <v>218</v>
      </c>
      <c r="J66" s="131" t="s">
        <v>218</v>
      </c>
      <c r="K66" s="132" t="s">
        <v>222</v>
      </c>
      <c r="L66" s="139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</row>
    <row r="67" spans="1:250" ht="16" x14ac:dyDescent="0.2">
      <c r="A67" s="134">
        <v>80014240</v>
      </c>
      <c r="B67" s="140">
        <v>942849391</v>
      </c>
      <c r="C67" s="136" t="s">
        <v>239</v>
      </c>
      <c r="D67" s="136" t="s">
        <v>27</v>
      </c>
      <c r="E67" s="137" t="s">
        <v>66</v>
      </c>
      <c r="F67" s="138">
        <v>13.2</v>
      </c>
      <c r="G67" s="138">
        <v>7.85</v>
      </c>
      <c r="H67" s="140">
        <v>942849391</v>
      </c>
      <c r="I67" s="131" t="s">
        <v>218</v>
      </c>
      <c r="J67" s="131" t="s">
        <v>218</v>
      </c>
      <c r="K67" s="132" t="s">
        <v>222</v>
      </c>
      <c r="L67" s="139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</row>
    <row r="68" spans="1:250" s="18" customFormat="1" ht="16" x14ac:dyDescent="0.2">
      <c r="A68" s="195" t="s">
        <v>259</v>
      </c>
      <c r="B68" s="216">
        <v>47939020</v>
      </c>
      <c r="C68" s="204" t="s">
        <v>260</v>
      </c>
      <c r="D68" s="204" t="s">
        <v>17</v>
      </c>
      <c r="E68" s="205" t="s">
        <v>81</v>
      </c>
      <c r="F68" s="206"/>
      <c r="G68" s="206"/>
      <c r="H68" s="195" t="s">
        <v>259</v>
      </c>
      <c r="I68" s="205" t="s">
        <v>82</v>
      </c>
      <c r="J68" s="205" t="s">
        <v>82</v>
      </c>
      <c r="K68" s="217" t="s">
        <v>83</v>
      </c>
      <c r="L68" s="201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</row>
    <row r="69" spans="1:250" ht="16" x14ac:dyDescent="0.2">
      <c r="A69" s="141" t="s">
        <v>338</v>
      </c>
      <c r="B69" s="146">
        <v>47939020</v>
      </c>
      <c r="C69" s="99" t="s">
        <v>261</v>
      </c>
      <c r="D69" s="99" t="s">
        <v>17</v>
      </c>
      <c r="E69" s="142" t="s">
        <v>81</v>
      </c>
      <c r="F69" s="143">
        <v>10.9</v>
      </c>
      <c r="G69" s="143">
        <v>6.65</v>
      </c>
      <c r="H69" s="147" t="s">
        <v>262</v>
      </c>
      <c r="I69" s="142" t="s">
        <v>82</v>
      </c>
      <c r="J69" s="142" t="s">
        <v>82</v>
      </c>
      <c r="K69" s="144" t="s">
        <v>83</v>
      </c>
      <c r="L69" s="145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</row>
    <row r="70" spans="1:250" s="3" customFormat="1" ht="16" x14ac:dyDescent="0.2">
      <c r="A70" s="141" t="s">
        <v>339</v>
      </c>
      <c r="B70" s="98">
        <v>943222657</v>
      </c>
      <c r="C70" s="99" t="s">
        <v>255</v>
      </c>
      <c r="D70" s="99" t="s">
        <v>74</v>
      </c>
      <c r="E70" s="142" t="s">
        <v>81</v>
      </c>
      <c r="F70" s="143">
        <v>14.9</v>
      </c>
      <c r="G70" s="143">
        <v>9</v>
      </c>
      <c r="H70" s="98">
        <v>943222657</v>
      </c>
      <c r="I70" s="142" t="s">
        <v>82</v>
      </c>
      <c r="J70" s="142" t="s">
        <v>82</v>
      </c>
      <c r="K70" s="144" t="s">
        <v>83</v>
      </c>
      <c r="L70" s="145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 s="4"/>
      <c r="IL70" s="4"/>
      <c r="IM70" s="4"/>
      <c r="IN70" s="4"/>
      <c r="IO70" s="4"/>
      <c r="IP70" s="4"/>
    </row>
    <row r="71" spans="1:250" s="1" customFormat="1" ht="16" x14ac:dyDescent="0.2">
      <c r="A71" s="141" t="s">
        <v>340</v>
      </c>
      <c r="B71" s="98">
        <v>41631033</v>
      </c>
      <c r="C71" s="99" t="s">
        <v>219</v>
      </c>
      <c r="D71" s="99" t="s">
        <v>27</v>
      </c>
      <c r="E71" s="142" t="s">
        <v>81</v>
      </c>
      <c r="F71" s="143">
        <v>14.9</v>
      </c>
      <c r="G71" s="143">
        <v>9</v>
      </c>
      <c r="H71" s="147" t="s">
        <v>224</v>
      </c>
      <c r="I71" s="148" t="s">
        <v>82</v>
      </c>
      <c r="J71" s="148" t="s">
        <v>82</v>
      </c>
      <c r="K71" s="149" t="s">
        <v>83</v>
      </c>
      <c r="L71" s="145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 s="4"/>
      <c r="IL71" s="4"/>
      <c r="IM71" s="4"/>
      <c r="IN71" s="4"/>
      <c r="IO71" s="4"/>
      <c r="IP71" s="4"/>
    </row>
    <row r="72" spans="1:250" ht="16" x14ac:dyDescent="0.2">
      <c r="A72" s="208" t="s">
        <v>252</v>
      </c>
      <c r="B72" s="209">
        <v>41631021</v>
      </c>
      <c r="C72" s="204" t="s">
        <v>253</v>
      </c>
      <c r="D72" s="204" t="s">
        <v>27</v>
      </c>
      <c r="E72" s="205" t="s">
        <v>81</v>
      </c>
      <c r="F72" s="206"/>
      <c r="G72" s="206"/>
      <c r="H72" s="195" t="s">
        <v>252</v>
      </c>
      <c r="I72" s="197" t="s">
        <v>82</v>
      </c>
      <c r="J72" s="197" t="s">
        <v>82</v>
      </c>
      <c r="K72" s="218" t="s">
        <v>83</v>
      </c>
      <c r="L72" s="201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</row>
    <row r="73" spans="1:250" ht="19.5" customHeight="1" x14ac:dyDescent="0.2">
      <c r="A73" s="97" t="s">
        <v>250</v>
      </c>
      <c r="B73" s="98">
        <v>41631021</v>
      </c>
      <c r="C73" s="99" t="s">
        <v>90</v>
      </c>
      <c r="D73" s="99" t="s">
        <v>27</v>
      </c>
      <c r="E73" s="142" t="s">
        <v>81</v>
      </c>
      <c r="F73" s="143">
        <v>9.9</v>
      </c>
      <c r="G73" s="143">
        <v>5.8</v>
      </c>
      <c r="H73" s="147" t="s">
        <v>89</v>
      </c>
      <c r="I73" s="142" t="s">
        <v>82</v>
      </c>
      <c r="J73" s="142" t="s">
        <v>82</v>
      </c>
      <c r="K73" s="144" t="s">
        <v>83</v>
      </c>
      <c r="L73" s="145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</row>
    <row r="74" spans="1:250" ht="19.5" customHeight="1" x14ac:dyDescent="0.2">
      <c r="A74" s="97" t="s">
        <v>258</v>
      </c>
      <c r="B74" s="178">
        <v>29396037</v>
      </c>
      <c r="C74" s="99" t="s">
        <v>88</v>
      </c>
      <c r="D74" s="99" t="s">
        <v>86</v>
      </c>
      <c r="E74" s="142" t="s">
        <v>81</v>
      </c>
      <c r="F74" s="143">
        <v>7.5</v>
      </c>
      <c r="G74" s="143">
        <v>4.4000000000000004</v>
      </c>
      <c r="H74" s="147" t="s">
        <v>87</v>
      </c>
      <c r="I74" s="142" t="s">
        <v>82</v>
      </c>
      <c r="J74" s="142" t="s">
        <v>82</v>
      </c>
      <c r="K74" s="144" t="s">
        <v>83</v>
      </c>
      <c r="L74" s="145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</row>
    <row r="75" spans="1:250" ht="19.5" customHeight="1" x14ac:dyDescent="0.2">
      <c r="A75" s="97" t="s">
        <v>251</v>
      </c>
      <c r="B75" s="177">
        <v>29396052</v>
      </c>
      <c r="C75" s="99" t="s">
        <v>85</v>
      </c>
      <c r="D75" s="99" t="s">
        <v>86</v>
      </c>
      <c r="E75" s="142" t="s">
        <v>81</v>
      </c>
      <c r="F75" s="143">
        <v>10.9</v>
      </c>
      <c r="G75" s="143">
        <v>6.65</v>
      </c>
      <c r="H75" s="147" t="s">
        <v>84</v>
      </c>
      <c r="I75" s="142" t="s">
        <v>82</v>
      </c>
      <c r="J75" s="142" t="s">
        <v>82</v>
      </c>
      <c r="K75" s="144" t="s">
        <v>83</v>
      </c>
      <c r="L75" s="14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</row>
    <row r="76" spans="1:250" ht="19.5" customHeight="1" x14ac:dyDescent="0.2">
      <c r="A76" s="97" t="s">
        <v>341</v>
      </c>
      <c r="B76" s="98">
        <v>29396049</v>
      </c>
      <c r="C76" s="99" t="s">
        <v>80</v>
      </c>
      <c r="D76" s="99" t="s">
        <v>21</v>
      </c>
      <c r="E76" s="142" t="s">
        <v>81</v>
      </c>
      <c r="F76" s="143">
        <v>9.9</v>
      </c>
      <c r="G76" s="143">
        <v>5.8</v>
      </c>
      <c r="H76" s="147" t="s">
        <v>79</v>
      </c>
      <c r="I76" s="142" t="s">
        <v>82</v>
      </c>
      <c r="J76" s="142" t="s">
        <v>82</v>
      </c>
      <c r="K76" s="144" t="s">
        <v>83</v>
      </c>
      <c r="L76" s="14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</row>
    <row r="77" spans="1:250" ht="19.5" customHeight="1" x14ac:dyDescent="0.2">
      <c r="A77" s="208" t="s">
        <v>212</v>
      </c>
      <c r="B77" s="209" t="s">
        <v>19</v>
      </c>
      <c r="C77" s="204" t="s">
        <v>213</v>
      </c>
      <c r="D77" s="204" t="s">
        <v>19</v>
      </c>
      <c r="E77" s="205" t="s">
        <v>81</v>
      </c>
      <c r="F77" s="206"/>
      <c r="G77" s="206"/>
      <c r="H77" s="210" t="s">
        <v>212</v>
      </c>
      <c r="I77" s="197" t="s">
        <v>91</v>
      </c>
      <c r="J77" s="197" t="s">
        <v>91</v>
      </c>
      <c r="K77" s="217" t="s">
        <v>92</v>
      </c>
      <c r="L77" s="201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</row>
    <row r="78" spans="1:250" ht="16" x14ac:dyDescent="0.2">
      <c r="A78" s="150" t="s">
        <v>99</v>
      </c>
      <c r="B78" s="151">
        <v>6979025</v>
      </c>
      <c r="C78" s="152" t="s">
        <v>101</v>
      </c>
      <c r="D78" s="152" t="s">
        <v>17</v>
      </c>
      <c r="E78" s="153" t="s">
        <v>81</v>
      </c>
      <c r="F78" s="154">
        <v>9.9</v>
      </c>
      <c r="G78" s="154">
        <v>5.7</v>
      </c>
      <c r="H78" s="155" t="s">
        <v>100</v>
      </c>
      <c r="I78" s="156" t="s">
        <v>91</v>
      </c>
      <c r="J78" s="156" t="s">
        <v>91</v>
      </c>
      <c r="K78" s="158" t="s">
        <v>92</v>
      </c>
      <c r="L78" s="157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</row>
    <row r="79" spans="1:250" s="3" customFormat="1" ht="16" x14ac:dyDescent="0.2">
      <c r="A79" s="159" t="s">
        <v>102</v>
      </c>
      <c r="B79" s="151">
        <v>6979049</v>
      </c>
      <c r="C79" s="152" t="s">
        <v>104</v>
      </c>
      <c r="D79" s="152" t="s">
        <v>98</v>
      </c>
      <c r="E79" s="153" t="s">
        <v>81</v>
      </c>
      <c r="F79" s="154">
        <v>8.1</v>
      </c>
      <c r="G79" s="154">
        <v>4.9000000000000004</v>
      </c>
      <c r="H79" s="155" t="s">
        <v>103</v>
      </c>
      <c r="I79" s="156" t="s">
        <v>91</v>
      </c>
      <c r="J79" s="156" t="s">
        <v>91</v>
      </c>
      <c r="K79" s="158" t="s">
        <v>92</v>
      </c>
      <c r="L79" s="157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 s="4"/>
      <c r="IL79" s="4"/>
      <c r="IM79" s="4"/>
      <c r="IN79" s="4"/>
      <c r="IO79" s="4"/>
      <c r="IP79" s="4"/>
    </row>
    <row r="80" spans="1:250" ht="16" x14ac:dyDescent="0.2">
      <c r="A80" s="159" t="s">
        <v>93</v>
      </c>
      <c r="B80" s="151">
        <v>29454042</v>
      </c>
      <c r="C80" s="152" t="s">
        <v>95</v>
      </c>
      <c r="D80" s="152" t="s">
        <v>17</v>
      </c>
      <c r="E80" s="153" t="s">
        <v>81</v>
      </c>
      <c r="F80" s="154">
        <v>11.2</v>
      </c>
      <c r="G80" s="154">
        <v>6.4</v>
      </c>
      <c r="H80" s="155" t="s">
        <v>94</v>
      </c>
      <c r="I80" s="156" t="s">
        <v>91</v>
      </c>
      <c r="J80" s="156" t="s">
        <v>91</v>
      </c>
      <c r="K80" s="158" t="s">
        <v>92</v>
      </c>
      <c r="L80" s="157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</row>
    <row r="81" spans="1:250" ht="16" x14ac:dyDescent="0.2">
      <c r="A81" s="150" t="s">
        <v>342</v>
      </c>
      <c r="B81" s="151">
        <v>29454028</v>
      </c>
      <c r="C81" s="152" t="s">
        <v>97</v>
      </c>
      <c r="D81" s="152" t="s">
        <v>98</v>
      </c>
      <c r="E81" s="153" t="s">
        <v>81</v>
      </c>
      <c r="F81" s="154">
        <v>10.1</v>
      </c>
      <c r="G81" s="154">
        <v>6.15</v>
      </c>
      <c r="H81" s="155" t="s">
        <v>96</v>
      </c>
      <c r="I81" s="156" t="s">
        <v>91</v>
      </c>
      <c r="J81" s="156" t="s">
        <v>91</v>
      </c>
      <c r="K81" s="158" t="s">
        <v>92</v>
      </c>
      <c r="L81" s="157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</row>
    <row r="82" spans="1:250" ht="16" x14ac:dyDescent="0.2">
      <c r="A82" s="160" t="s">
        <v>334</v>
      </c>
      <c r="B82" s="65" t="s">
        <v>228</v>
      </c>
      <c r="C82" s="67" t="s">
        <v>229</v>
      </c>
      <c r="D82" s="67" t="s">
        <v>230</v>
      </c>
      <c r="E82" s="68" t="s">
        <v>12</v>
      </c>
      <c r="F82" s="69">
        <v>11.2</v>
      </c>
      <c r="G82" s="69">
        <v>6.7</v>
      </c>
      <c r="H82" s="65" t="s">
        <v>228</v>
      </c>
      <c r="I82" s="71" t="s">
        <v>41</v>
      </c>
      <c r="J82" s="71" t="s">
        <v>41</v>
      </c>
      <c r="K82" s="72" t="s">
        <v>42</v>
      </c>
      <c r="L82" s="73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1"/>
      <c r="IL82" s="11"/>
      <c r="IM82" s="11"/>
      <c r="IN82" s="11"/>
      <c r="IO82" s="11"/>
      <c r="IP82" s="11"/>
    </row>
    <row r="83" spans="1:250" ht="16" x14ac:dyDescent="0.2">
      <c r="A83" s="182" t="s">
        <v>335</v>
      </c>
      <c r="B83" s="66">
        <v>20702344</v>
      </c>
      <c r="C83" s="67" t="s">
        <v>44</v>
      </c>
      <c r="D83" s="67" t="s">
        <v>17</v>
      </c>
      <c r="E83" s="68" t="s">
        <v>12</v>
      </c>
      <c r="F83" s="69">
        <v>13.9</v>
      </c>
      <c r="G83" s="69">
        <v>8</v>
      </c>
      <c r="H83" s="70" t="s">
        <v>256</v>
      </c>
      <c r="I83" s="71" t="s">
        <v>41</v>
      </c>
      <c r="J83" s="71" t="s">
        <v>41</v>
      </c>
      <c r="K83" s="72" t="s">
        <v>42</v>
      </c>
      <c r="L83" s="7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</row>
    <row r="84" spans="1:250" ht="16" x14ac:dyDescent="0.2">
      <c r="A84" s="65" t="s">
        <v>336</v>
      </c>
      <c r="B84" s="66">
        <v>20702080</v>
      </c>
      <c r="C84" s="67" t="s">
        <v>46</v>
      </c>
      <c r="D84" s="67" t="s">
        <v>17</v>
      </c>
      <c r="E84" s="68" t="s">
        <v>12</v>
      </c>
      <c r="F84" s="69">
        <v>9.5</v>
      </c>
      <c r="G84" s="69">
        <v>5.35</v>
      </c>
      <c r="H84" s="70" t="s">
        <v>45</v>
      </c>
      <c r="I84" s="71" t="s">
        <v>41</v>
      </c>
      <c r="J84" s="71" t="s">
        <v>41</v>
      </c>
      <c r="K84" s="72" t="s">
        <v>42</v>
      </c>
      <c r="L84" s="73"/>
    </row>
    <row r="85" spans="1:250" ht="16" x14ac:dyDescent="0.2">
      <c r="A85" s="182" t="s">
        <v>206</v>
      </c>
      <c r="B85" s="162" t="s">
        <v>215</v>
      </c>
      <c r="C85" s="71" t="s">
        <v>205</v>
      </c>
      <c r="D85" s="71" t="s">
        <v>47</v>
      </c>
      <c r="E85" s="163" t="s">
        <v>12</v>
      </c>
      <c r="F85" s="164">
        <v>9.1</v>
      </c>
      <c r="G85" s="164">
        <v>5.25</v>
      </c>
      <c r="H85" s="70" t="s">
        <v>215</v>
      </c>
      <c r="I85" s="71" t="s">
        <v>41</v>
      </c>
      <c r="J85" s="71" t="s">
        <v>41</v>
      </c>
      <c r="K85" s="72" t="s">
        <v>42</v>
      </c>
      <c r="L85" s="73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</row>
    <row r="86" spans="1:250" ht="16" x14ac:dyDescent="0.2">
      <c r="A86" s="161" t="s">
        <v>235</v>
      </c>
      <c r="B86" s="165" t="s">
        <v>236</v>
      </c>
      <c r="C86" s="71" t="s">
        <v>237</v>
      </c>
      <c r="D86" s="71" t="s">
        <v>17</v>
      </c>
      <c r="E86" s="163" t="s">
        <v>12</v>
      </c>
      <c r="F86" s="164">
        <v>9.5</v>
      </c>
      <c r="G86" s="164">
        <v>5.75</v>
      </c>
      <c r="H86" s="70" t="s">
        <v>236</v>
      </c>
      <c r="I86" s="71" t="s">
        <v>41</v>
      </c>
      <c r="J86" s="71" t="s">
        <v>41</v>
      </c>
      <c r="K86" s="72" t="s">
        <v>42</v>
      </c>
      <c r="L86" s="73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</row>
    <row r="87" spans="1:250" s="11" customFormat="1" ht="16" x14ac:dyDescent="0.2">
      <c r="A87" s="182" t="s">
        <v>328</v>
      </c>
      <c r="B87" s="162">
        <v>20702229</v>
      </c>
      <c r="C87" s="71" t="s">
        <v>49</v>
      </c>
      <c r="D87" s="71" t="s">
        <v>17</v>
      </c>
      <c r="E87" s="163" t="s">
        <v>12</v>
      </c>
      <c r="F87" s="164">
        <v>9.5</v>
      </c>
      <c r="G87" s="164">
        <v>5.75</v>
      </c>
      <c r="H87" s="70" t="s">
        <v>48</v>
      </c>
      <c r="I87" s="71" t="s">
        <v>41</v>
      </c>
      <c r="J87" s="71" t="s">
        <v>41</v>
      </c>
      <c r="K87" s="72" t="s">
        <v>42</v>
      </c>
      <c r="L87" s="73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 s="4"/>
      <c r="IL87" s="4"/>
      <c r="IM87" s="4"/>
      <c r="IN87" s="4"/>
      <c r="IO87" s="4"/>
      <c r="IP87" s="4"/>
    </row>
    <row r="88" spans="1:250" ht="16" x14ac:dyDescent="0.2">
      <c r="A88" s="183" t="s">
        <v>50</v>
      </c>
      <c r="B88" s="66">
        <v>20702193</v>
      </c>
      <c r="C88" s="67" t="s">
        <v>52</v>
      </c>
      <c r="D88" s="67" t="s">
        <v>43</v>
      </c>
      <c r="E88" s="68" t="s">
        <v>12</v>
      </c>
      <c r="F88" s="69">
        <v>9.5</v>
      </c>
      <c r="G88" s="164">
        <v>5.75</v>
      </c>
      <c r="H88" s="70" t="s">
        <v>51</v>
      </c>
      <c r="I88" s="71" t="s">
        <v>41</v>
      </c>
      <c r="J88" s="71" t="s">
        <v>41</v>
      </c>
      <c r="K88" s="72" t="s">
        <v>42</v>
      </c>
      <c r="L88" s="73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21"/>
      <c r="CP88" s="21"/>
      <c r="CQ88" s="21"/>
      <c r="CR88" s="21"/>
      <c r="CS88" s="21"/>
      <c r="CT88" s="21"/>
      <c r="CU88" s="21"/>
      <c r="CV88" s="21"/>
      <c r="CW88" s="21"/>
      <c r="CX88" s="21"/>
      <c r="CY88" s="21"/>
      <c r="CZ88" s="21"/>
      <c r="DA88" s="21"/>
      <c r="DB88" s="21"/>
      <c r="DC88" s="21"/>
      <c r="DD88" s="21"/>
      <c r="DE88" s="21"/>
      <c r="DF88" s="21"/>
      <c r="DG88" s="21"/>
      <c r="DH88" s="21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1"/>
      <c r="EG88" s="21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1"/>
      <c r="FF88" s="21"/>
      <c r="FG88" s="21"/>
      <c r="FH88" s="21"/>
      <c r="FI88" s="21"/>
      <c r="FJ88" s="21"/>
      <c r="FK88" s="21"/>
      <c r="FL88" s="21"/>
      <c r="FM88" s="21"/>
      <c r="FN88" s="21"/>
      <c r="FO88" s="21"/>
      <c r="FP88" s="21"/>
      <c r="FQ88" s="21"/>
      <c r="FR88" s="21"/>
      <c r="FS88" s="21"/>
      <c r="FT88" s="21"/>
      <c r="FU88" s="21"/>
      <c r="FV88" s="21"/>
      <c r="FW88" s="21"/>
      <c r="FX88" s="21"/>
      <c r="FY88" s="21"/>
      <c r="FZ88" s="21"/>
      <c r="GA88" s="21"/>
      <c r="GB88" s="21"/>
      <c r="GC88" s="21"/>
      <c r="GD88" s="21"/>
      <c r="GE88" s="21"/>
      <c r="GF88" s="21"/>
      <c r="GG88" s="21"/>
      <c r="GH88" s="21"/>
      <c r="GI88" s="21"/>
      <c r="GJ88" s="21"/>
      <c r="GK88" s="21"/>
      <c r="GL88" s="21"/>
      <c r="GM88" s="21"/>
      <c r="GN88" s="21"/>
      <c r="GO88" s="21"/>
      <c r="GP88" s="21"/>
      <c r="GQ88" s="21"/>
      <c r="GR88" s="21"/>
      <c r="GS88" s="21"/>
      <c r="GT88" s="21"/>
      <c r="GU88" s="21"/>
      <c r="GV88" s="21"/>
      <c r="GW88" s="21"/>
      <c r="GX88" s="21"/>
      <c r="GY88" s="21"/>
      <c r="GZ88" s="21"/>
      <c r="HA88" s="21"/>
      <c r="HB88" s="21"/>
      <c r="HC88" s="21"/>
      <c r="HD88" s="21"/>
      <c r="HE88" s="21"/>
      <c r="HF88" s="21"/>
      <c r="HG88" s="21"/>
      <c r="HH88" s="21"/>
      <c r="HI88" s="21"/>
      <c r="HJ88" s="21"/>
      <c r="HK88" s="21"/>
      <c r="HL88" s="21"/>
      <c r="HM88" s="21"/>
      <c r="HN88" s="21"/>
      <c r="HO88" s="21"/>
      <c r="HP88" s="21"/>
      <c r="HQ88" s="21"/>
      <c r="HR88" s="21"/>
      <c r="HS88" s="21"/>
      <c r="HT88" s="21"/>
      <c r="HU88" s="21"/>
      <c r="HV88" s="21"/>
      <c r="HW88" s="21"/>
      <c r="HX88" s="21"/>
      <c r="HY88" s="21"/>
      <c r="HZ88" s="21"/>
      <c r="IA88" s="21"/>
      <c r="IB88" s="21"/>
      <c r="IC88" s="21"/>
      <c r="ID88" s="21"/>
      <c r="IE88" s="21"/>
      <c r="IF88" s="21"/>
      <c r="IG88" s="21"/>
      <c r="IH88" s="21"/>
      <c r="II88" s="21"/>
      <c r="IJ88" s="21"/>
    </row>
    <row r="89" spans="1:250" s="11" customFormat="1" ht="16" x14ac:dyDescent="0.2">
      <c r="A89" s="183" t="s">
        <v>329</v>
      </c>
      <c r="B89" s="66">
        <v>20702054</v>
      </c>
      <c r="C89" s="67" t="s">
        <v>54</v>
      </c>
      <c r="D89" s="67" t="s">
        <v>17</v>
      </c>
      <c r="E89" s="68" t="s">
        <v>12</v>
      </c>
      <c r="F89" s="69">
        <v>9.5</v>
      </c>
      <c r="G89" s="164">
        <v>5.75</v>
      </c>
      <c r="H89" s="70" t="s">
        <v>53</v>
      </c>
      <c r="I89" s="71" t="s">
        <v>41</v>
      </c>
      <c r="J89" s="71" t="s">
        <v>41</v>
      </c>
      <c r="K89" s="72" t="s">
        <v>42</v>
      </c>
      <c r="L89" s="73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 s="4"/>
      <c r="IL89" s="4"/>
      <c r="IM89" s="4"/>
      <c r="IN89" s="4"/>
      <c r="IO89" s="4"/>
      <c r="IP89" s="4"/>
    </row>
    <row r="90" spans="1:250" ht="16" x14ac:dyDescent="0.2">
      <c r="A90" s="183" t="s">
        <v>254</v>
      </c>
      <c r="B90" s="162" t="s">
        <v>216</v>
      </c>
      <c r="C90" s="71" t="s">
        <v>207</v>
      </c>
      <c r="D90" s="71" t="s">
        <v>47</v>
      </c>
      <c r="E90" s="163" t="s">
        <v>12</v>
      </c>
      <c r="F90" s="164">
        <v>9.5</v>
      </c>
      <c r="G90" s="164">
        <v>5.75</v>
      </c>
      <c r="H90" s="70" t="s">
        <v>216</v>
      </c>
      <c r="I90" s="71" t="s">
        <v>41</v>
      </c>
      <c r="J90" s="71" t="s">
        <v>41</v>
      </c>
      <c r="K90" s="72" t="s">
        <v>42</v>
      </c>
      <c r="L90" s="73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</row>
    <row r="91" spans="1:250" ht="16" x14ac:dyDescent="0.2">
      <c r="A91" s="183" t="s">
        <v>330</v>
      </c>
      <c r="B91" s="66">
        <v>935131211</v>
      </c>
      <c r="C91" s="67" t="s">
        <v>56</v>
      </c>
      <c r="D91" s="67" t="s">
        <v>57</v>
      </c>
      <c r="E91" s="68" t="s">
        <v>12</v>
      </c>
      <c r="F91" s="69">
        <v>9.9</v>
      </c>
      <c r="G91" s="69">
        <v>5.65</v>
      </c>
      <c r="H91" s="70" t="s">
        <v>55</v>
      </c>
      <c r="I91" s="71" t="s">
        <v>41</v>
      </c>
      <c r="J91" s="71" t="s">
        <v>41</v>
      </c>
      <c r="K91" s="72" t="s">
        <v>42</v>
      </c>
      <c r="L91" s="73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</row>
    <row r="92" spans="1:250" ht="16" x14ac:dyDescent="0.2">
      <c r="A92" s="65" t="s">
        <v>331</v>
      </c>
      <c r="B92" s="66">
        <v>934480195</v>
      </c>
      <c r="C92" s="67" t="s">
        <v>59</v>
      </c>
      <c r="D92" s="67" t="s">
        <v>43</v>
      </c>
      <c r="E92" s="68" t="s">
        <v>12</v>
      </c>
      <c r="F92" s="69">
        <v>9.9</v>
      </c>
      <c r="G92" s="69">
        <v>5.65</v>
      </c>
      <c r="H92" s="70" t="s">
        <v>58</v>
      </c>
      <c r="I92" s="71" t="s">
        <v>41</v>
      </c>
      <c r="J92" s="71" t="s">
        <v>41</v>
      </c>
      <c r="K92" s="72" t="s">
        <v>42</v>
      </c>
      <c r="L92" s="73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</row>
    <row r="93" spans="1:250" ht="16" x14ac:dyDescent="0.2">
      <c r="A93" s="65" t="s">
        <v>332</v>
      </c>
      <c r="B93" s="66">
        <v>41056019</v>
      </c>
      <c r="C93" s="67" t="s">
        <v>61</v>
      </c>
      <c r="D93" s="67" t="s">
        <v>17</v>
      </c>
      <c r="E93" s="68" t="s">
        <v>12</v>
      </c>
      <c r="F93" s="69">
        <v>4.5999999999999996</v>
      </c>
      <c r="G93" s="69">
        <v>2.85</v>
      </c>
      <c r="H93" s="70" t="s">
        <v>60</v>
      </c>
      <c r="I93" s="71" t="s">
        <v>41</v>
      </c>
      <c r="J93" s="71" t="s">
        <v>41</v>
      </c>
      <c r="K93" s="72" t="s">
        <v>42</v>
      </c>
      <c r="L93" s="72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</row>
    <row r="94" spans="1:250" ht="16" x14ac:dyDescent="0.2">
      <c r="A94" s="183" t="s">
        <v>333</v>
      </c>
      <c r="B94" s="66">
        <v>41056021</v>
      </c>
      <c r="C94" s="67" t="s">
        <v>63</v>
      </c>
      <c r="D94" s="67" t="s">
        <v>17</v>
      </c>
      <c r="E94" s="68" t="s">
        <v>12</v>
      </c>
      <c r="F94" s="69">
        <v>8.6999999999999993</v>
      </c>
      <c r="G94" s="69">
        <v>5.3</v>
      </c>
      <c r="H94" s="70" t="s">
        <v>62</v>
      </c>
      <c r="I94" s="71" t="s">
        <v>41</v>
      </c>
      <c r="J94" s="71" t="s">
        <v>41</v>
      </c>
      <c r="K94" s="72" t="s">
        <v>42</v>
      </c>
      <c r="L94" s="73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</row>
    <row r="95" spans="1:250" ht="16" x14ac:dyDescent="0.2">
      <c r="A95" s="100" t="s">
        <v>343</v>
      </c>
      <c r="B95" s="166">
        <v>944159084</v>
      </c>
      <c r="C95" s="102" t="s">
        <v>277</v>
      </c>
      <c r="D95" s="102" t="s">
        <v>278</v>
      </c>
      <c r="E95" s="103" t="s">
        <v>12</v>
      </c>
      <c r="F95" s="104">
        <v>15.9</v>
      </c>
      <c r="G95" s="104">
        <v>9.5</v>
      </c>
      <c r="H95" s="101">
        <v>944159084</v>
      </c>
      <c r="I95" s="105" t="s">
        <v>187</v>
      </c>
      <c r="J95" s="105" t="s">
        <v>187</v>
      </c>
      <c r="K95" s="109" t="s">
        <v>187</v>
      </c>
      <c r="L95" s="107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</row>
    <row r="96" spans="1:250" ht="16" x14ac:dyDescent="0.2">
      <c r="A96" s="100" t="s">
        <v>344</v>
      </c>
      <c r="B96" s="101">
        <v>8997064</v>
      </c>
      <c r="C96" s="102" t="s">
        <v>186</v>
      </c>
      <c r="D96" s="102" t="s">
        <v>17</v>
      </c>
      <c r="E96" s="103" t="s">
        <v>12</v>
      </c>
      <c r="F96" s="104">
        <v>9.9</v>
      </c>
      <c r="G96" s="104">
        <v>5.8</v>
      </c>
      <c r="H96" s="108" t="s">
        <v>185</v>
      </c>
      <c r="I96" s="105" t="s">
        <v>187</v>
      </c>
      <c r="J96" s="105" t="s">
        <v>187</v>
      </c>
      <c r="K96" s="109" t="s">
        <v>187</v>
      </c>
      <c r="L96" s="107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</row>
    <row r="97" spans="1:250" ht="16" x14ac:dyDescent="0.2">
      <c r="A97" s="100" t="s">
        <v>345</v>
      </c>
      <c r="B97" s="101">
        <v>8997076</v>
      </c>
      <c r="C97" s="102" t="s">
        <v>189</v>
      </c>
      <c r="D97" s="102" t="s">
        <v>17</v>
      </c>
      <c r="E97" s="103" t="s">
        <v>12</v>
      </c>
      <c r="F97" s="104">
        <v>6.9</v>
      </c>
      <c r="G97" s="104">
        <v>4</v>
      </c>
      <c r="H97" s="108" t="s">
        <v>188</v>
      </c>
      <c r="I97" s="105" t="s">
        <v>187</v>
      </c>
      <c r="J97" s="105" t="s">
        <v>187</v>
      </c>
      <c r="K97" s="109" t="s">
        <v>187</v>
      </c>
      <c r="L97" s="10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</row>
    <row r="98" spans="1:250" s="3" customFormat="1" ht="16" x14ac:dyDescent="0.2">
      <c r="A98" s="184" t="s">
        <v>190</v>
      </c>
      <c r="B98" s="101">
        <v>8997025</v>
      </c>
      <c r="C98" s="102" t="s">
        <v>192</v>
      </c>
      <c r="D98" s="102" t="s">
        <v>98</v>
      </c>
      <c r="E98" s="103" t="s">
        <v>12</v>
      </c>
      <c r="F98" s="104">
        <v>7.9</v>
      </c>
      <c r="G98" s="104">
        <v>4.8</v>
      </c>
      <c r="H98" s="108" t="s">
        <v>191</v>
      </c>
      <c r="I98" s="105" t="s">
        <v>187</v>
      </c>
      <c r="J98" s="105" t="s">
        <v>187</v>
      </c>
      <c r="K98" s="109" t="s">
        <v>187</v>
      </c>
      <c r="L98" s="107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 s="4"/>
      <c r="IL98" s="4"/>
      <c r="IM98" s="4"/>
      <c r="IN98" s="4"/>
      <c r="IO98" s="4"/>
      <c r="IP98" s="4"/>
    </row>
    <row r="99" spans="1:250" ht="16" x14ac:dyDescent="0.2">
      <c r="A99" s="185" t="s">
        <v>193</v>
      </c>
      <c r="B99" s="101">
        <v>971635925</v>
      </c>
      <c r="C99" s="102" t="s">
        <v>195</v>
      </c>
      <c r="D99" s="102" t="s">
        <v>152</v>
      </c>
      <c r="E99" s="103" t="s">
        <v>12</v>
      </c>
      <c r="F99" s="104">
        <v>14.9</v>
      </c>
      <c r="G99" s="104">
        <v>8.4499999999999993</v>
      </c>
      <c r="H99" s="108" t="s">
        <v>194</v>
      </c>
      <c r="I99" s="105" t="s">
        <v>187</v>
      </c>
      <c r="J99" s="105" t="s">
        <v>187</v>
      </c>
      <c r="K99" s="109" t="s">
        <v>187</v>
      </c>
      <c r="L99" s="107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  <c r="IH99" s="11"/>
      <c r="II99" s="11"/>
      <c r="IJ99" s="11"/>
      <c r="IK99" s="11"/>
      <c r="IL99" s="11"/>
      <c r="IM99" s="11"/>
      <c r="IN99" s="11"/>
      <c r="IO99" s="11"/>
      <c r="IP99" s="11"/>
    </row>
    <row r="100" spans="1:250" ht="16" x14ac:dyDescent="0.2">
      <c r="A100" s="185" t="s">
        <v>263</v>
      </c>
      <c r="B100" s="101">
        <v>971635735</v>
      </c>
      <c r="C100" s="102" t="s">
        <v>197</v>
      </c>
      <c r="D100" s="102" t="s">
        <v>21</v>
      </c>
      <c r="E100" s="103" t="s">
        <v>12</v>
      </c>
      <c r="F100" s="104">
        <v>14.9</v>
      </c>
      <c r="G100" s="104">
        <v>8.4499999999999993</v>
      </c>
      <c r="H100" s="108" t="s">
        <v>196</v>
      </c>
      <c r="I100" s="105" t="s">
        <v>187</v>
      </c>
      <c r="J100" s="105" t="s">
        <v>187</v>
      </c>
      <c r="K100" s="109" t="s">
        <v>187</v>
      </c>
      <c r="L100" s="107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</row>
    <row r="101" spans="1:250" s="3" customFormat="1" ht="16" x14ac:dyDescent="0.2">
      <c r="A101" s="100" t="s">
        <v>198</v>
      </c>
      <c r="B101" s="101">
        <v>922378435</v>
      </c>
      <c r="C101" s="102" t="s">
        <v>200</v>
      </c>
      <c r="D101" s="102" t="s">
        <v>21</v>
      </c>
      <c r="E101" s="103" t="s">
        <v>12</v>
      </c>
      <c r="F101" s="104">
        <v>9.9</v>
      </c>
      <c r="G101" s="104">
        <v>6</v>
      </c>
      <c r="H101" s="108" t="s">
        <v>199</v>
      </c>
      <c r="I101" s="105" t="s">
        <v>187</v>
      </c>
      <c r="J101" s="105" t="s">
        <v>187</v>
      </c>
      <c r="K101" s="109" t="s">
        <v>187</v>
      </c>
      <c r="L101" s="107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 s="4"/>
      <c r="IL101" s="4"/>
      <c r="IM101" s="4"/>
      <c r="IN101" s="4"/>
      <c r="IO101" s="4"/>
      <c r="IP101" s="4"/>
    </row>
    <row r="102" spans="1:250" ht="16" x14ac:dyDescent="0.2">
      <c r="A102" s="97" t="s">
        <v>242</v>
      </c>
      <c r="B102" s="98">
        <v>905944714</v>
      </c>
      <c r="C102" s="99" t="s">
        <v>243</v>
      </c>
      <c r="D102" s="99" t="s">
        <v>17</v>
      </c>
      <c r="E102" s="142" t="s">
        <v>249</v>
      </c>
      <c r="F102" s="143">
        <v>21.4</v>
      </c>
      <c r="G102" s="143">
        <v>12.9</v>
      </c>
      <c r="H102" s="98">
        <v>905944714</v>
      </c>
      <c r="I102" s="148"/>
      <c r="J102" s="148"/>
      <c r="K102" s="149" t="s">
        <v>257</v>
      </c>
      <c r="L102" s="145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</row>
    <row r="103" spans="1:250" s="13" customFormat="1" ht="16" x14ac:dyDescent="0.2">
      <c r="A103" s="97" t="s">
        <v>240</v>
      </c>
      <c r="B103" s="98">
        <v>972152639</v>
      </c>
      <c r="C103" s="99" t="s">
        <v>241</v>
      </c>
      <c r="D103" s="99" t="s">
        <v>17</v>
      </c>
      <c r="E103" s="142" t="s">
        <v>249</v>
      </c>
      <c r="F103" s="143">
        <v>38.4</v>
      </c>
      <c r="G103" s="143">
        <v>23</v>
      </c>
      <c r="H103" s="98">
        <v>972152639</v>
      </c>
      <c r="I103" s="148"/>
      <c r="J103" s="148"/>
      <c r="K103" s="149" t="s">
        <v>257</v>
      </c>
      <c r="L103" s="145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 s="4"/>
      <c r="IL103" s="4"/>
      <c r="IM103" s="4"/>
      <c r="IN103" s="4"/>
      <c r="IO103" s="4"/>
      <c r="IP103" s="4"/>
    </row>
    <row r="104" spans="1:250" s="13" customFormat="1" ht="16" x14ac:dyDescent="0.2">
      <c r="A104" s="97" t="s">
        <v>244</v>
      </c>
      <c r="B104" s="98">
        <v>972152627</v>
      </c>
      <c r="C104" s="99" t="s">
        <v>245</v>
      </c>
      <c r="D104" s="99" t="s">
        <v>248</v>
      </c>
      <c r="E104" s="142" t="s">
        <v>249</v>
      </c>
      <c r="F104" s="143">
        <v>12.2</v>
      </c>
      <c r="G104" s="143">
        <v>6.6</v>
      </c>
      <c r="H104" s="98">
        <v>972152627</v>
      </c>
      <c r="I104" s="148"/>
      <c r="J104" s="148"/>
      <c r="K104" s="149" t="s">
        <v>257</v>
      </c>
      <c r="L104" s="145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 s="4"/>
      <c r="IL104" s="4"/>
      <c r="IM104" s="4"/>
      <c r="IN104" s="4"/>
      <c r="IO104" s="4"/>
      <c r="IP104" s="4"/>
    </row>
    <row r="105" spans="1:250" ht="16" x14ac:dyDescent="0.2">
      <c r="A105" s="97" t="s">
        <v>246</v>
      </c>
      <c r="B105" s="98">
        <v>925329334</v>
      </c>
      <c r="C105" s="99" t="s">
        <v>247</v>
      </c>
      <c r="D105" s="99" t="s">
        <v>248</v>
      </c>
      <c r="E105" s="142" t="s">
        <v>249</v>
      </c>
      <c r="F105" s="143">
        <v>12.2</v>
      </c>
      <c r="G105" s="143">
        <v>6.6</v>
      </c>
      <c r="H105" s="98">
        <v>925329334</v>
      </c>
      <c r="I105" s="148"/>
      <c r="J105" s="148"/>
      <c r="K105" s="149" t="s">
        <v>257</v>
      </c>
      <c r="L105" s="14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</row>
    <row r="106" spans="1:250" ht="16" x14ac:dyDescent="0.2">
      <c r="A106" s="208" t="s">
        <v>299</v>
      </c>
      <c r="B106" s="173" t="s">
        <v>300</v>
      </c>
      <c r="C106" s="204" t="s">
        <v>301</v>
      </c>
      <c r="D106" s="204" t="s">
        <v>300</v>
      </c>
      <c r="E106" s="205" t="s">
        <v>249</v>
      </c>
      <c r="F106" s="206"/>
      <c r="G106" s="206"/>
      <c r="H106" s="173" t="s">
        <v>299</v>
      </c>
      <c r="I106" s="197" t="s">
        <v>249</v>
      </c>
      <c r="J106" s="197" t="s">
        <v>302</v>
      </c>
      <c r="K106" s="200" t="s">
        <v>257</v>
      </c>
      <c r="L106" s="201"/>
      <c r="M106" s="176" t="s">
        <v>298</v>
      </c>
    </row>
    <row r="107" spans="1:250" ht="16" x14ac:dyDescent="0.2">
      <c r="A107" s="172" t="s">
        <v>303</v>
      </c>
      <c r="B107" s="167">
        <v>979232257</v>
      </c>
      <c r="C107" s="168" t="s">
        <v>304</v>
      </c>
      <c r="D107" s="168" t="s">
        <v>248</v>
      </c>
      <c r="E107" s="169" t="s">
        <v>249</v>
      </c>
      <c r="F107" s="170">
        <v>12.2</v>
      </c>
      <c r="G107" s="170">
        <v>6.6</v>
      </c>
      <c r="H107" s="173">
        <v>979232257</v>
      </c>
      <c r="I107" s="171" t="s">
        <v>249</v>
      </c>
      <c r="J107" s="171" t="s">
        <v>302</v>
      </c>
      <c r="K107" s="174" t="s">
        <v>257</v>
      </c>
      <c r="L107" s="175"/>
      <c r="M107" s="176" t="s">
        <v>298</v>
      </c>
    </row>
  </sheetData>
  <sheetProtection selectLockedCells="1" selectUnlockedCells="1"/>
  <autoFilter ref="A1:IP107" xr:uid="{BDE24927-AE3D-4357-9300-99B7C695F84F}"/>
  <pageMargins left="0.78749999999999998" right="0.78749999999999998" top="1.0527777777777778" bottom="1.0527777777777778" header="0.78749999999999998" footer="0.78749999999999998"/>
  <pageSetup paperSize="8" fitToHeight="2" orientation="portrait" useFirstPageNumber="1" horizontalDpi="300" verticalDpi="300" r:id="rId1"/>
  <headerFooter alignWithMargins="0">
    <oddHeader>&amp;C&amp;"Times New Roman,Regular"&amp;12&amp;A</oddHeader>
    <oddFooter>&amp;C&amp;"Times New Roman,Regular"&amp;12Page &amp;P</oddFooter>
  </headerFooter>
  <customProperties>
    <customPr name="_pios_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3126811</TotalTime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Sheet1</vt:lpstr>
      <vt:lpstr>Sheet1!__xlnm__FilterDatabase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Filippini, Marco PH/IT/EXT</dc:creator>
  <cp:lastModifiedBy>Microsoft Office User</cp:lastModifiedBy>
  <cp:revision>1</cp:revision>
  <cp:lastPrinted>2017-07-28T11:23:25Z</cp:lastPrinted>
  <dcterms:created xsi:type="dcterms:W3CDTF">2015-05-27T13:22:31Z</dcterms:created>
  <dcterms:modified xsi:type="dcterms:W3CDTF">2021-01-15T11:23:06Z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BExAnalyzer_OldName">
    <vt:lpwstr>CHC_PlanSlip_PRODUZIONE_3_CVS_2016.xlsx</vt:lpwstr>
  </property>
  <property fmtid="{D5CDD505-2E9C-101B-9397-08002B2CF9AE}" pid="4" name="DocSecurity">
    <vt:i4>0</vt:i4>
  </property>
  <property fmtid="{D5CDD505-2E9C-101B-9397-08002B2CF9AE}" pid="5" name="HyperlinksChanged">
    <vt:bool>true</vt:bool>
  </property>
  <property fmtid="{D5CDD505-2E9C-101B-9397-08002B2CF9AE}" pid="6" name="LinksUpToDate">
    <vt:bool>true</vt:bool>
  </property>
  <property fmtid="{D5CDD505-2E9C-101B-9397-08002B2CF9AE}" pid="7" name="ScaleCrop">
    <vt:bool>true</vt:bool>
  </property>
  <property fmtid="{D5CDD505-2E9C-101B-9397-08002B2CF9AE}" pid="8" name="ShareDoc">
    <vt:bool>true</vt:bool>
  </property>
  <property fmtid="{D5CDD505-2E9C-101B-9397-08002B2CF9AE}" pid="9" name="_NewReviewCycle">
    <vt:lpwstr/>
  </property>
</Properties>
</file>